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  <Override PartName="/_xmlsignatures/sig5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CAMPESTRE S.A.E\Comision Nac. de Valores\Balance CNV\2024\Junio 2024\"/>
    </mc:Choice>
  </mc:AlternateContent>
  <bookViews>
    <workbookView xWindow="0" yWindow="0" windowWidth="24000" windowHeight="13800"/>
  </bookViews>
  <sheets>
    <sheet name="DETALLE DE PASIVOS" sheetId="1" r:id="rId1"/>
    <sheet name="PRESTAMOS FINANCIEROS" sheetId="6" r:id="rId2"/>
    <sheet name="PRESTAMO DE TERCEROS" sheetId="4" r:id="rId3"/>
    <sheet name="PROVEEDORES" sheetId="2" r:id="rId4"/>
    <sheet name="Cheques Diferidos" sheetId="5" r:id="rId5"/>
  </sheets>
  <definedNames>
    <definedName name="_xlnm.Print_Area" localSheetId="0">'DETALLE DE PASIVOS'!$B$1:$F$92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4" i="1" l="1"/>
  <c r="F7" i="4" l="1"/>
  <c r="J6" i="6"/>
  <c r="J7" i="6"/>
  <c r="G14" i="5"/>
  <c r="F78" i="1" l="1"/>
  <c r="D82" i="1"/>
  <c r="F37" i="1"/>
  <c r="F20" i="1"/>
  <c r="F16" i="1"/>
  <c r="F11" i="1"/>
  <c r="F7" i="1"/>
  <c r="F70" i="1"/>
  <c r="F62" i="1"/>
  <c r="C62" i="1"/>
  <c r="E82" i="1"/>
  <c r="F44" i="1" l="1"/>
  <c r="I9" i="6"/>
  <c r="H9" i="6"/>
  <c r="J8" i="6"/>
  <c r="J5" i="6" l="1"/>
  <c r="E22" i="2"/>
  <c r="C75" i="1" l="1"/>
  <c r="C32" i="1"/>
  <c r="C7" i="1" l="1"/>
  <c r="C78" i="1" l="1"/>
  <c r="F47" i="1" l="1"/>
  <c r="F81" i="1" s="1"/>
  <c r="C47" i="1"/>
  <c r="C81" i="1" l="1"/>
  <c r="F82" i="1"/>
  <c r="C70" i="1"/>
  <c r="C37" i="1" l="1"/>
  <c r="J9" i="6"/>
  <c r="C20" i="1" l="1"/>
  <c r="C11" i="1" l="1"/>
  <c r="C59" i="1" l="1"/>
  <c r="C16" i="1"/>
  <c r="C82" i="1" s="1"/>
  <c r="E59" i="1"/>
  <c r="F59" i="1"/>
</calcChain>
</file>

<file path=xl/sharedStrings.xml><?xml version="1.0" encoding="utf-8"?>
<sst xmlns="http://schemas.openxmlformats.org/spreadsheetml/2006/main" count="202" uniqueCount="132">
  <si>
    <t>DEUDAS EN USD</t>
  </si>
  <si>
    <t>DEUDAS COMERCIALES</t>
  </si>
  <si>
    <t>PROVEEDORES DEL EXTERIOR M/E</t>
  </si>
  <si>
    <t>TOTAL PROV. DEL EXTERIOR M/E</t>
  </si>
  <si>
    <t>PROVEEDORES LOCALES EN M/N</t>
  </si>
  <si>
    <t>ACREEDORES VARIOS</t>
  </si>
  <si>
    <t>EMPRESAS VINCULADAS</t>
  </si>
  <si>
    <t>OTROS PASIVOS CORRIENTES</t>
  </si>
  <si>
    <t>DEUDAS FINANCIERAS</t>
  </si>
  <si>
    <t>DEUDAS BANCARIAS A CORTO PLAZO</t>
  </si>
  <si>
    <t>DEUDAS SOCIALES E IMPOSITIVAS</t>
  </si>
  <si>
    <t>PROVISIONES</t>
  </si>
  <si>
    <t>TOTAL PASIVO CORRIENTE</t>
  </si>
  <si>
    <t>PASIVO CORRIENTE</t>
  </si>
  <si>
    <t>PASIVO NO CORRIENTE</t>
  </si>
  <si>
    <t>TOTAL DEUDAS COMERCIALES A L/P</t>
  </si>
  <si>
    <t>TOTAL PASIVO NO CORRIENTE</t>
  </si>
  <si>
    <t xml:space="preserve">TOTAL PASIVO   </t>
  </si>
  <si>
    <t xml:space="preserve">DEUDAS BANCARIAS A LARGO PLAZO </t>
  </si>
  <si>
    <t>VENCIMIENTO</t>
  </si>
  <si>
    <t>PROVEEDORES DE BIENES Y SERVICIOS</t>
  </si>
  <si>
    <t>ANTICIPO DE CLIENTE</t>
  </si>
  <si>
    <t>ALQUILERES COBRADOS POR ADELANTADO</t>
  </si>
  <si>
    <t>CHEQUES DIFERIDOS</t>
  </si>
  <si>
    <t>PRESTAMOS DE TERCEROS</t>
  </si>
  <si>
    <t>PROVEEDORES LOCALES M/N</t>
  </si>
  <si>
    <t>Banco Continental SAECA Capital</t>
  </si>
  <si>
    <t>Banco Continental SAECA Intereses</t>
  </si>
  <si>
    <t>Moly Credito SA - DD - Capital</t>
  </si>
  <si>
    <t>Moly Credito SA - DD - Intereses</t>
  </si>
  <si>
    <t>Banco Familiar SAECA - Capital</t>
  </si>
  <si>
    <t>Banco Familiar SAECA - Intereses</t>
  </si>
  <si>
    <t>Banco Continental SAECA - Capital</t>
  </si>
  <si>
    <t>Banco Continental SAECA - Intereses</t>
  </si>
  <si>
    <t>HASTA LA FECHA LA EMPRESA CAMPESTRE S.A.E. NO POSEE CUENTAS PRIVILEGIADAS.</t>
  </si>
  <si>
    <t>TIPO DE GARANTÍA</t>
  </si>
  <si>
    <t>A SOLA FIRMA</t>
  </si>
  <si>
    <t>DOCUMENTOS A PAGAR - PRESTAMOS S/CONTRATO</t>
  </si>
  <si>
    <t>VALOR GS.</t>
  </si>
  <si>
    <t>Beneficiario</t>
  </si>
  <si>
    <t>Banco</t>
  </si>
  <si>
    <t>Monto Gs</t>
  </si>
  <si>
    <t>TOTAL</t>
  </si>
  <si>
    <t>PROVEEDORES</t>
  </si>
  <si>
    <t>ACTIVO</t>
  </si>
  <si>
    <t>CORRIENTE</t>
  </si>
  <si>
    <t>TIPO DE GARANTIA</t>
  </si>
  <si>
    <t>DANIEL ENCISO SEGOVIA Y GLADYS ROJAS ORTIZ DE ENCISO</t>
  </si>
  <si>
    <t>NOMBRES Y APELLIDOS</t>
  </si>
  <si>
    <t>Banco Rio SAECA DD M/E - Capital</t>
  </si>
  <si>
    <t>AL:</t>
  </si>
  <si>
    <t>Fecha de Emisión</t>
  </si>
  <si>
    <t>Fecha de Vto.</t>
  </si>
  <si>
    <t>PAPELERIA CASSOL S.R.L.</t>
  </si>
  <si>
    <t>SECURITY GUARD S.A.</t>
  </si>
  <si>
    <t>SUPRIMAQ S.R.L.</t>
  </si>
  <si>
    <t>TINTACOR S.A.</t>
  </si>
  <si>
    <t>VALOR Gs.</t>
  </si>
  <si>
    <t>Nº</t>
  </si>
  <si>
    <t>ENTIDAD</t>
  </si>
  <si>
    <t>GARANTIA</t>
  </si>
  <si>
    <t>OPERACIÓN</t>
  </si>
  <si>
    <t>PLAZO</t>
  </si>
  <si>
    <t>VTO.</t>
  </si>
  <si>
    <t>CUOTA</t>
  </si>
  <si>
    <t>CAPITAL</t>
  </si>
  <si>
    <t>INTERÉS</t>
  </si>
  <si>
    <t>TOTAL SALDO Gs.</t>
  </si>
  <si>
    <t>BANCO FAMILIAR SAECA  L/P</t>
  </si>
  <si>
    <t>37-7390223</t>
  </si>
  <si>
    <t>36 MESES</t>
  </si>
  <si>
    <t>BANCO CONTINENTAL SAECA L/P</t>
  </si>
  <si>
    <t>TOTALES</t>
  </si>
  <si>
    <t>Banco Rio SAECA DD M/E - Intereses</t>
  </si>
  <si>
    <t>Imp. A la Renta a Pagar</t>
  </si>
  <si>
    <t>IPS Retenciones a Pagar</t>
  </si>
  <si>
    <t>Retencion Renta a Pagar</t>
  </si>
  <si>
    <t>IVA a Pagar</t>
  </si>
  <si>
    <t>DEUDAS POR BONOS LARGO PLAZO</t>
  </si>
  <si>
    <t>Bonos Emitidos G1 L/P</t>
  </si>
  <si>
    <t>DETALLE</t>
  </si>
  <si>
    <t>DETALLE DE CHEQUES DIFERIDOS EMITIDO POR CAMPESTRE S.A.E.</t>
  </si>
  <si>
    <t>AMX PARAGUAY S.A.</t>
  </si>
  <si>
    <t>64T70054323</t>
  </si>
  <si>
    <t>24 MESES</t>
  </si>
  <si>
    <t>INGRESOS NO REALIZADOS</t>
  </si>
  <si>
    <t>INGRESO A REALIZAR EN EL FUTURO</t>
  </si>
  <si>
    <t>Nro de Cheque</t>
  </si>
  <si>
    <t>Familiar</t>
  </si>
  <si>
    <t>GARANTIA DE ALQUILER COBRADO</t>
  </si>
  <si>
    <t>Bonos Emitidos G1 C/P</t>
  </si>
  <si>
    <t>Intereses a Pagar por Bonos G1 C/P</t>
  </si>
  <si>
    <t>Intereses a Pagar por Bonos G1 L/P</t>
  </si>
  <si>
    <t>PRESTAMOS DE TERCEROS LARGO PLAZO</t>
  </si>
  <si>
    <t>NO CORRIENTE</t>
  </si>
  <si>
    <t>COPACO S.A.</t>
  </si>
  <si>
    <t>ESTUDIO ADUANERO JURIDICO CONTABLE ZAGA</t>
  </si>
  <si>
    <t>64F50119124</t>
  </si>
  <si>
    <t>MATERIALES DE CONSTRUCCION SAN JORGE - JORGE AYALA</t>
  </si>
  <si>
    <t>CO. BRASPY S.A.</t>
  </si>
  <si>
    <t>ANDE ADMINISTRACION NACIONAL DE ELECTRICIDAD</t>
  </si>
  <si>
    <t>DETALLE DE CHEQUE DE PAGO DIFERIDO M/L</t>
  </si>
  <si>
    <t>13/24</t>
  </si>
  <si>
    <t>02/24</t>
  </si>
  <si>
    <t>BANCO NACIONAL DE FOMENTO</t>
  </si>
  <si>
    <t>00/24</t>
  </si>
  <si>
    <t>Chacomer SAE</t>
  </si>
  <si>
    <t>Banco Nacional de Fomento - Capital</t>
  </si>
  <si>
    <t>Banco Nacional de Fomento - Intereses</t>
  </si>
  <si>
    <t>EDITORIAL DE NEGOCIOS SA</t>
  </si>
  <si>
    <t>TAPE ELECTRICIDAD - MMR ELECTRICIDAD SA</t>
  </si>
  <si>
    <t>LA CONSOLIDADA SA DE SEGUROS</t>
  </si>
  <si>
    <t>BANCARD SA</t>
  </si>
  <si>
    <r>
      <rPr>
        <b/>
        <sz val="12"/>
        <color theme="1"/>
        <rFont val="Century Gothic"/>
        <family val="2"/>
      </rPr>
      <t xml:space="preserve">EMPRESA: </t>
    </r>
    <r>
      <rPr>
        <sz val="12"/>
        <color theme="1"/>
        <rFont val="Century Gothic"/>
        <family val="2"/>
      </rPr>
      <t>CAMPESTRE SOCIEDAD ANONIMA EMISORA, INSUMOS, IMPLEMENTOS AGRICOLAS y CONSTRUCCIONES</t>
    </r>
  </si>
  <si>
    <t>DETALLE DE DEUDAS FINANCIERAS DE POR PRESTAMOS BANCARIOS AL 30/06/2024</t>
  </si>
  <si>
    <t>DETALLE DE PROVEEDORES DE BIENES Y SERVICIOS AL 30/06/2024</t>
  </si>
  <si>
    <t>OFFICE BRASIL S.A.</t>
  </si>
  <si>
    <t>TIGO - TELEFONICA CELULAR DEL PARAGUAY S.A.</t>
  </si>
  <si>
    <t>FERLUZ-SONIA EVANGELINA FERNANDEZ ACOSTA</t>
  </si>
  <si>
    <t>FELLER RATE CLASIFICADORA DE RIESGO LIMITADA SUCURSAL PARAGUAY</t>
  </si>
  <si>
    <t>Valdecir Avila</t>
  </si>
  <si>
    <t>360 Consultores S.A.</t>
  </si>
  <si>
    <t>Emerson Donizete Dias</t>
  </si>
  <si>
    <t>Jorge Ramon Ayala</t>
  </si>
  <si>
    <t>Continental</t>
  </si>
  <si>
    <t xml:space="preserve">Gladys Rojas </t>
  </si>
  <si>
    <t>35/36</t>
  </si>
  <si>
    <t>AL 30/06/2024</t>
  </si>
  <si>
    <t>AL 30/06/2023</t>
  </si>
  <si>
    <t>INFORME DE DEUDAS AL 30/06/2024</t>
  </si>
  <si>
    <t>DEUDAS POR BONOS PORCIÓN CORTO PLAZO</t>
  </si>
  <si>
    <t>DETALLE DOCUMENTOS A PAGAR - PRÉSTAMOS DE TERCEROS SEGÚN CONTRATO AL 30/06/2024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</si>
</sst>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64" formatCode="dd/mm/yyyy;@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b/>
      <sz val="12"/>
      <color theme="1"/>
      <name val="Century Gothic"/>
      <family val="2"/>
    </font>
    <font>
      <b/>
      <sz val="16"/>
      <color theme="1"/>
      <name val="Century Gothic"/>
      <family val="2"/>
    </font>
    <font>
      <b/>
      <u/>
      <sz val="14"/>
      <color theme="1"/>
      <name val="Century Gothic"/>
      <family val="2"/>
    </font>
    <font>
      <b/>
      <sz val="14"/>
      <color theme="1"/>
      <name val="Century Gothic"/>
      <family val="2"/>
    </font>
    <font>
      <sz val="10"/>
      <color theme="1"/>
      <name val="Century Gothic"/>
      <family val="2"/>
    </font>
    <font>
      <sz val="11"/>
      <name val="Century Gothic"/>
      <family val="2"/>
    </font>
    <font>
      <b/>
      <u/>
      <sz val="12"/>
      <color theme="1"/>
      <name val="Century Gothic"/>
      <family val="2"/>
    </font>
    <font>
      <sz val="12"/>
      <color theme="1"/>
      <name val="Century Gothic"/>
      <family val="2"/>
    </font>
    <font>
      <b/>
      <sz val="12"/>
      <color rgb="FF000000"/>
      <name val="Century Gothic"/>
      <family val="2"/>
    </font>
    <font>
      <sz val="12"/>
      <color rgb="FF000000"/>
      <name val="Century Gothic"/>
      <family val="2"/>
    </font>
    <font>
      <b/>
      <sz val="12"/>
      <color theme="2" tint="-0.749992370372631"/>
      <name val="Century Gothic"/>
      <family val="2"/>
    </font>
    <font>
      <sz val="11"/>
      <color theme="2" tint="-0.749992370372631"/>
      <name val="Century Gothic"/>
      <family val="2"/>
    </font>
    <font>
      <b/>
      <sz val="10"/>
      <color theme="2" tint="-0.749992370372631"/>
      <name val="Century Gothic"/>
      <family val="2"/>
    </font>
    <font>
      <b/>
      <sz val="11"/>
      <color theme="2" tint="-0.749992370372631"/>
      <name val="Century Gothic"/>
      <family val="2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154">
    <xf numFmtId="0" fontId="0" fillId="0" borderId="0" xfId="0"/>
    <xf numFmtId="0" fontId="3" fillId="0" borderId="1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0" xfId="0" applyFont="1"/>
    <xf numFmtId="3" fontId="3" fillId="0" borderId="1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41" fontId="2" fillId="0" borderId="1" xfId="1" applyFont="1" applyBorder="1" applyAlignment="1">
      <alignment horizontal="center" vertical="center"/>
    </xf>
    <xf numFmtId="41" fontId="2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1" fontId="4" fillId="0" borderId="1" xfId="1" applyFont="1" applyBorder="1" applyAlignment="1">
      <alignment horizontal="center" vertical="center"/>
    </xf>
    <xf numFmtId="41" fontId="4" fillId="0" borderId="1" xfId="1" applyFont="1" applyBorder="1" applyAlignment="1">
      <alignment horizontal="center" vertical="center" wrapText="1"/>
    </xf>
    <xf numFmtId="0" fontId="3" fillId="0" borderId="1" xfId="0" applyFont="1" applyBorder="1"/>
    <xf numFmtId="3" fontId="3" fillId="2" borderId="1" xfId="0" applyNumberFormat="1" applyFont="1" applyFill="1" applyBorder="1" applyAlignment="1">
      <alignment horizontal="center"/>
    </xf>
    <xf numFmtId="14" fontId="3" fillId="2" borderId="1" xfId="0" applyNumberFormat="1" applyFont="1" applyFill="1" applyBorder="1"/>
    <xf numFmtId="3" fontId="3" fillId="2" borderId="1" xfId="0" applyNumberFormat="1" applyFont="1" applyFill="1" applyBorder="1"/>
    <xf numFmtId="3" fontId="2" fillId="0" borderId="1" xfId="0" applyNumberFormat="1" applyFont="1" applyBorder="1"/>
    <xf numFmtId="0" fontId="3" fillId="2" borderId="0" xfId="0" applyFont="1" applyFill="1"/>
    <xf numFmtId="0" fontId="3" fillId="0" borderId="0" xfId="0" applyFont="1" applyAlignment="1">
      <alignment horizontal="center"/>
    </xf>
    <xf numFmtId="14" fontId="3" fillId="2" borderId="0" xfId="0" applyNumberFormat="1" applyFont="1" applyFill="1"/>
    <xf numFmtId="0" fontId="3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41" fontId="3" fillId="2" borderId="1" xfId="1" applyFont="1" applyFill="1" applyBorder="1" applyAlignment="1">
      <alignment horizontal="center"/>
    </xf>
    <xf numFmtId="3" fontId="3" fillId="0" borderId="0" xfId="0" applyNumberFormat="1" applyFont="1"/>
    <xf numFmtId="3" fontId="3" fillId="2" borderId="0" xfId="0" applyNumberFormat="1" applyFont="1" applyFill="1"/>
    <xf numFmtId="3" fontId="4" fillId="2" borderId="1" xfId="0" applyNumberFormat="1" applyFont="1" applyFill="1" applyBorder="1"/>
    <xf numFmtId="3" fontId="4" fillId="2" borderId="1" xfId="0" applyNumberFormat="1" applyFont="1" applyFill="1" applyBorder="1" applyAlignment="1">
      <alignment horizontal="center"/>
    </xf>
    <xf numFmtId="41" fontId="3" fillId="2" borderId="0" xfId="1" applyFont="1" applyFill="1"/>
    <xf numFmtId="41" fontId="3" fillId="0" borderId="1" xfId="1" applyFont="1" applyBorder="1"/>
    <xf numFmtId="41" fontId="7" fillId="0" borderId="1" xfId="0" applyNumberFormat="1" applyFont="1" applyBorder="1"/>
    <xf numFmtId="0" fontId="11" fillId="0" borderId="0" xfId="0" applyFont="1" applyFill="1"/>
    <xf numFmtId="3" fontId="11" fillId="0" borderId="0" xfId="0" applyNumberFormat="1" applyFont="1" applyFill="1"/>
    <xf numFmtId="41" fontId="3" fillId="2" borderId="0" xfId="0" applyNumberFormat="1" applyFont="1" applyFill="1"/>
    <xf numFmtId="3" fontId="3" fillId="2" borderId="5" xfId="0" applyNumberFormat="1" applyFont="1" applyFill="1" applyBorder="1"/>
    <xf numFmtId="3" fontId="4" fillId="2" borderId="5" xfId="0" applyNumberFormat="1" applyFont="1" applyFill="1" applyBorder="1"/>
    <xf numFmtId="3" fontId="4" fillId="2" borderId="7" xfId="0" applyNumberFormat="1" applyFont="1" applyFill="1" applyBorder="1"/>
    <xf numFmtId="0" fontId="3" fillId="2" borderId="9" xfId="0" applyFont="1" applyFill="1" applyBorder="1"/>
    <xf numFmtId="41" fontId="3" fillId="2" borderId="9" xfId="1" applyFont="1" applyFill="1" applyBorder="1"/>
    <xf numFmtId="3" fontId="3" fillId="2" borderId="9" xfId="0" applyNumberFormat="1" applyFont="1" applyFill="1" applyBorder="1"/>
    <xf numFmtId="3" fontId="4" fillId="2" borderId="9" xfId="0" applyNumberFormat="1" applyFont="1" applyFill="1" applyBorder="1"/>
    <xf numFmtId="3" fontId="4" fillId="2" borderId="10" xfId="0" applyNumberFormat="1" applyFont="1" applyFill="1" applyBorder="1"/>
    <xf numFmtId="14" fontId="2" fillId="2" borderId="12" xfId="0" applyNumberFormat="1" applyFont="1" applyFill="1" applyBorder="1" applyAlignment="1">
      <alignment horizontal="center"/>
    </xf>
    <xf numFmtId="3" fontId="2" fillId="2" borderId="13" xfId="0" applyNumberFormat="1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15" fillId="2" borderId="5" xfId="0" applyFont="1" applyFill="1" applyBorder="1"/>
    <xf numFmtId="0" fontId="15" fillId="2" borderId="1" xfId="0" applyFont="1" applyFill="1" applyBorder="1" applyAlignment="1">
      <alignment horizontal="center"/>
    </xf>
    <xf numFmtId="0" fontId="15" fillId="2" borderId="9" xfId="0" applyFont="1" applyFill="1" applyBorder="1"/>
    <xf numFmtId="0" fontId="15" fillId="2" borderId="0" xfId="0" applyFont="1" applyFill="1"/>
    <xf numFmtId="0" fontId="15" fillId="0" borderId="0" xfId="0" applyFont="1"/>
    <xf numFmtId="3" fontId="17" fillId="2" borderId="5" xfId="0" applyNumberFormat="1" applyFont="1" applyFill="1" applyBorder="1"/>
    <xf numFmtId="3" fontId="17" fillId="2" borderId="1" xfId="0" applyNumberFormat="1" applyFont="1" applyFill="1" applyBorder="1"/>
    <xf numFmtId="3" fontId="17" fillId="2" borderId="9" xfId="0" applyNumberFormat="1" applyFont="1" applyFill="1" applyBorder="1"/>
    <xf numFmtId="3" fontId="15" fillId="2" borderId="5" xfId="0" applyNumberFormat="1" applyFont="1" applyFill="1" applyBorder="1"/>
    <xf numFmtId="3" fontId="15" fillId="2" borderId="1" xfId="0" applyNumberFormat="1" applyFont="1" applyFill="1" applyBorder="1" applyAlignment="1">
      <alignment horizontal="center"/>
    </xf>
    <xf numFmtId="3" fontId="15" fillId="2" borderId="9" xfId="0" applyNumberFormat="1" applyFont="1" applyFill="1" applyBorder="1"/>
    <xf numFmtId="0" fontId="17" fillId="2" borderId="1" xfId="0" applyFont="1" applyFill="1" applyBorder="1"/>
    <xf numFmtId="3" fontId="14" fillId="2" borderId="9" xfId="0" applyNumberFormat="1" applyFont="1" applyFill="1" applyBorder="1"/>
    <xf numFmtId="0" fontId="17" fillId="2" borderId="0" xfId="0" applyFont="1" applyFill="1"/>
    <xf numFmtId="0" fontId="17" fillId="0" borderId="0" xfId="0" applyFont="1"/>
    <xf numFmtId="41" fontId="15" fillId="2" borderId="1" xfId="1" applyFont="1" applyFill="1" applyBorder="1" applyAlignment="1">
      <alignment horizontal="center"/>
    </xf>
    <xf numFmtId="41" fontId="17" fillId="2" borderId="9" xfId="1" applyFont="1" applyFill="1" applyBorder="1"/>
    <xf numFmtId="3" fontId="14" fillId="2" borderId="5" xfId="0" applyNumberFormat="1" applyFont="1" applyFill="1" applyBorder="1"/>
    <xf numFmtId="3" fontId="14" fillId="2" borderId="1" xfId="0" applyNumberFormat="1" applyFont="1" applyFill="1" applyBorder="1"/>
    <xf numFmtId="3" fontId="15" fillId="2" borderId="0" xfId="0" applyNumberFormat="1" applyFont="1" applyFill="1"/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justify" vertical="center"/>
    </xf>
    <xf numFmtId="164" fontId="13" fillId="0" borderId="1" xfId="0" applyNumberFormat="1" applyFont="1" applyFill="1" applyBorder="1" applyAlignment="1">
      <alignment horizontal="justify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3" fontId="13" fillId="0" borderId="1" xfId="0" applyNumberFormat="1" applyFont="1" applyFill="1" applyBorder="1" applyAlignment="1">
      <alignment horizontal="right" vertical="center" wrapText="1"/>
    </xf>
    <xf numFmtId="3" fontId="12" fillId="0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center" vertical="center" wrapText="1"/>
    </xf>
    <xf numFmtId="41" fontId="11" fillId="0" borderId="0" xfId="0" applyNumberFormat="1" applyFont="1" applyFill="1"/>
    <xf numFmtId="3" fontId="9" fillId="2" borderId="1" xfId="0" applyNumberFormat="1" applyFont="1" applyFill="1" applyBorder="1" applyAlignment="1">
      <alignment horizontal="center"/>
    </xf>
    <xf numFmtId="3" fontId="9" fillId="2" borderId="9" xfId="0" applyNumberFormat="1" applyFont="1" applyFill="1" applyBorder="1"/>
    <xf numFmtId="0" fontId="9" fillId="2" borderId="0" xfId="0" applyFont="1" applyFill="1"/>
    <xf numFmtId="0" fontId="9" fillId="0" borderId="0" xfId="0" applyFont="1"/>
    <xf numFmtId="41" fontId="7" fillId="0" borderId="1" xfId="1" applyFont="1" applyBorder="1" applyAlignment="1"/>
    <xf numFmtId="3" fontId="3" fillId="0" borderId="9" xfId="0" applyNumberFormat="1" applyFont="1" applyFill="1" applyBorder="1"/>
    <xf numFmtId="164" fontId="3" fillId="0" borderId="1" xfId="0" applyNumberFormat="1" applyFont="1" applyBorder="1" applyAlignment="1">
      <alignment horizontal="left"/>
    </xf>
    <xf numFmtId="3" fontId="3" fillId="0" borderId="1" xfId="0" applyNumberFormat="1" applyFont="1" applyBorder="1" applyAlignment="1">
      <alignment horizontal="center" vertical="center"/>
    </xf>
    <xf numFmtId="3" fontId="0" fillId="0" borderId="0" xfId="0" applyNumberFormat="1"/>
    <xf numFmtId="0" fontId="2" fillId="0" borderId="15" xfId="0" applyFont="1" applyBorder="1" applyAlignment="1">
      <alignment horizontal="right"/>
    </xf>
    <xf numFmtId="14" fontId="2" fillId="0" borderId="16" xfId="0" applyNumberFormat="1" applyFont="1" applyBorder="1"/>
    <xf numFmtId="3" fontId="3" fillId="0" borderId="0" xfId="0" applyNumberFormat="1" applyFont="1" applyFill="1" applyBorder="1" applyAlignment="1">
      <alignment horizontal="right"/>
    </xf>
    <xf numFmtId="14" fontId="2" fillId="0" borderId="11" xfId="0" applyNumberFormat="1" applyFont="1" applyFill="1" applyBorder="1" applyAlignment="1">
      <alignment horizontal="center"/>
    </xf>
    <xf numFmtId="14" fontId="2" fillId="0" borderId="4" xfId="0" applyNumberFormat="1" applyFont="1" applyFill="1" applyBorder="1" applyAlignment="1">
      <alignment horizontal="center"/>
    </xf>
    <xf numFmtId="41" fontId="11" fillId="0" borderId="0" xfId="1" applyFont="1" applyFill="1"/>
    <xf numFmtId="41" fontId="3" fillId="0" borderId="5" xfId="1" applyFont="1" applyFill="1" applyBorder="1"/>
    <xf numFmtId="0" fontId="4" fillId="2" borderId="17" xfId="0" applyFont="1" applyFill="1" applyBorder="1"/>
    <xf numFmtId="0" fontId="4" fillId="2" borderId="18" xfId="0" applyFont="1" applyFill="1" applyBorder="1"/>
    <xf numFmtId="0" fontId="4" fillId="2" borderId="21" xfId="0" applyFont="1" applyFill="1" applyBorder="1"/>
    <xf numFmtId="0" fontId="14" fillId="2" borderId="17" xfId="0" applyFont="1" applyFill="1" applyBorder="1"/>
    <xf numFmtId="0" fontId="16" fillId="2" borderId="17" xfId="0" applyFont="1" applyFill="1" applyBorder="1" applyAlignment="1">
      <alignment horizontal="left"/>
    </xf>
    <xf numFmtId="0" fontId="8" fillId="2" borderId="17" xfId="0" applyFont="1" applyFill="1" applyBorder="1"/>
    <xf numFmtId="0" fontId="16" fillId="2" borderId="17" xfId="0" applyFont="1" applyFill="1" applyBorder="1"/>
    <xf numFmtId="0" fontId="8" fillId="0" borderId="17" xfId="0" applyFont="1" applyFill="1" applyBorder="1"/>
    <xf numFmtId="0" fontId="9" fillId="2" borderId="17" xfId="0" applyFont="1" applyFill="1" applyBorder="1"/>
    <xf numFmtId="0" fontId="3" fillId="2" borderId="6" xfId="0" applyFont="1" applyFill="1" applyBorder="1"/>
    <xf numFmtId="0" fontId="3" fillId="2" borderId="17" xfId="0" applyFont="1" applyFill="1" applyBorder="1"/>
    <xf numFmtId="0" fontId="17" fillId="2" borderId="17" xfId="0" applyFont="1" applyFill="1" applyBorder="1"/>
    <xf numFmtId="0" fontId="3" fillId="2" borderId="22" xfId="0" applyFont="1" applyFill="1" applyBorder="1"/>
    <xf numFmtId="0" fontId="3" fillId="2" borderId="23" xfId="0" applyFont="1" applyFill="1" applyBorder="1" applyAlignment="1">
      <alignment horizontal="center"/>
    </xf>
    <xf numFmtId="0" fontId="3" fillId="2" borderId="24" xfId="0" applyFont="1" applyFill="1" applyBorder="1"/>
    <xf numFmtId="3" fontId="4" fillId="2" borderId="8" xfId="0" applyNumberFormat="1" applyFont="1" applyFill="1" applyBorder="1"/>
    <xf numFmtId="0" fontId="3" fillId="2" borderId="25" xfId="0" applyFont="1" applyFill="1" applyBorder="1"/>
    <xf numFmtId="0" fontId="15" fillId="2" borderId="14" xfId="0" applyFont="1" applyFill="1" applyBorder="1"/>
    <xf numFmtId="3" fontId="17" fillId="2" borderId="14" xfId="0" applyNumberFormat="1" applyFont="1" applyFill="1" applyBorder="1"/>
    <xf numFmtId="14" fontId="3" fillId="2" borderId="14" xfId="0" applyNumberFormat="1" applyFont="1" applyFill="1" applyBorder="1"/>
    <xf numFmtId="3" fontId="15" fillId="2" borderId="14" xfId="0" applyNumberFormat="1" applyFont="1" applyFill="1" applyBorder="1"/>
    <xf numFmtId="14" fontId="9" fillId="2" borderId="14" xfId="0" applyNumberFormat="1" applyFont="1" applyFill="1" applyBorder="1"/>
    <xf numFmtId="3" fontId="3" fillId="2" borderId="14" xfId="0" applyNumberFormat="1" applyFont="1" applyFill="1" applyBorder="1"/>
    <xf numFmtId="0" fontId="3" fillId="2" borderId="14" xfId="0" applyFont="1" applyFill="1" applyBorder="1"/>
    <xf numFmtId="0" fontId="17" fillId="2" borderId="14" xfId="0" applyFont="1" applyFill="1" applyBorder="1"/>
    <xf numFmtId="41" fontId="17" fillId="2" borderId="14" xfId="1" applyFont="1" applyFill="1" applyBorder="1"/>
    <xf numFmtId="3" fontId="14" fillId="2" borderId="14" xfId="0" applyNumberFormat="1" applyFont="1" applyFill="1" applyBorder="1"/>
    <xf numFmtId="3" fontId="4" fillId="2" borderId="14" xfId="0" applyNumberFormat="1" applyFont="1" applyFill="1" applyBorder="1"/>
    <xf numFmtId="3" fontId="4" fillId="2" borderId="26" xfId="0" applyNumberFormat="1" applyFont="1" applyFill="1" applyBorder="1"/>
    <xf numFmtId="41" fontId="3" fillId="0" borderId="0" xfId="1" applyFont="1"/>
    <xf numFmtId="41" fontId="15" fillId="0" borderId="0" xfId="1" applyFont="1"/>
    <xf numFmtId="41" fontId="9" fillId="0" borderId="0" xfId="1" applyFont="1"/>
    <xf numFmtId="41" fontId="17" fillId="0" borderId="0" xfId="1" applyFont="1"/>
    <xf numFmtId="0" fontId="3" fillId="0" borderId="0" xfId="0" applyFont="1" applyAlignment="1">
      <alignment horizontal="right"/>
    </xf>
    <xf numFmtId="3" fontId="18" fillId="0" borderId="0" xfId="0" applyNumberFormat="1" applyFont="1"/>
    <xf numFmtId="3" fontId="3" fillId="0" borderId="5" xfId="0" applyNumberFormat="1" applyFont="1" applyFill="1" applyBorder="1"/>
    <xf numFmtId="0" fontId="11" fillId="2" borderId="0" xfId="0" applyFont="1" applyFill="1"/>
    <xf numFmtId="0" fontId="18" fillId="0" borderId="0" xfId="0" applyFont="1"/>
    <xf numFmtId="41" fontId="18" fillId="0" borderId="0" xfId="0" applyNumberFormat="1" applyFont="1"/>
    <xf numFmtId="0" fontId="7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3" fontId="9" fillId="0" borderId="5" xfId="0" applyNumberFormat="1" applyFont="1" applyFill="1" applyBorder="1"/>
    <xf numFmtId="3" fontId="14" fillId="0" borderId="5" xfId="0" applyNumberFormat="1" applyFont="1" applyFill="1" applyBorder="1"/>
    <xf numFmtId="3" fontId="3" fillId="0" borderId="6" xfId="0" applyNumberFormat="1" applyFont="1" applyFill="1" applyBorder="1"/>
    <xf numFmtId="3" fontId="17" fillId="0" borderId="5" xfId="0" applyNumberFormat="1" applyFont="1" applyFill="1" applyBorder="1"/>
    <xf numFmtId="3" fontId="4" fillId="0" borderId="5" xfId="0" applyNumberFormat="1" applyFont="1" applyFill="1" applyBorder="1"/>
    <xf numFmtId="0" fontId="3" fillId="0" borderId="5" xfId="0" applyFont="1" applyFill="1" applyBorder="1"/>
    <xf numFmtId="0" fontId="17" fillId="0" borderId="5" xfId="0" applyFont="1" applyFill="1" applyBorder="1"/>
    <xf numFmtId="41" fontId="15" fillId="0" borderId="5" xfId="1" applyFont="1" applyFill="1" applyBorder="1"/>
    <xf numFmtId="0" fontId="15" fillId="0" borderId="5" xfId="0" applyFont="1" applyFill="1" applyBorder="1"/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K100"/>
  <sheetViews>
    <sheetView tabSelected="1" zoomScale="90" zoomScaleNormal="90" workbookViewId="0">
      <selection activeCell="J35" sqref="J35"/>
    </sheetView>
  </sheetViews>
  <sheetFormatPr baseColWidth="10" defaultRowHeight="16.5" x14ac:dyDescent="0.3"/>
  <cols>
    <col min="1" max="1" width="3.5703125" style="4" customWidth="1"/>
    <col min="2" max="2" width="55.28515625" style="4" customWidth="1"/>
    <col min="3" max="3" width="24.140625" style="4" customWidth="1"/>
    <col min="4" max="4" width="20.85546875" style="20" customWidth="1"/>
    <col min="5" max="5" width="15.85546875" style="4" customWidth="1"/>
    <col min="6" max="6" width="22" style="4" customWidth="1"/>
    <col min="7" max="7" width="16.5703125" style="4" bestFit="1" customWidth="1"/>
    <col min="8" max="8" width="13.140625" style="4" bestFit="1" customWidth="1"/>
    <col min="9" max="9" width="11.42578125" style="4"/>
    <col min="10" max="10" width="16.5703125" style="120" bestFit="1" customWidth="1"/>
    <col min="11" max="16384" width="11.42578125" style="4"/>
  </cols>
  <sheetData>
    <row r="1" spans="2:10" ht="25.5" customHeight="1" x14ac:dyDescent="0.3">
      <c r="B1" s="130" t="s">
        <v>129</v>
      </c>
      <c r="C1" s="130"/>
      <c r="D1" s="130"/>
      <c r="E1" s="130"/>
      <c r="F1" s="130"/>
      <c r="G1" s="19"/>
      <c r="H1" s="19"/>
    </row>
    <row r="2" spans="2:10" ht="17.25" x14ac:dyDescent="0.3">
      <c r="B2" s="127" t="s">
        <v>113</v>
      </c>
      <c r="E2" s="19"/>
      <c r="F2" s="21"/>
      <c r="G2" s="19"/>
      <c r="H2" s="19"/>
    </row>
    <row r="3" spans="2:10" ht="17.25" thickBot="1" x14ac:dyDescent="0.35">
      <c r="B3" s="19"/>
      <c r="C3" s="22"/>
      <c r="D3" s="22"/>
      <c r="E3" s="19"/>
      <c r="F3" s="21"/>
      <c r="G3" s="19"/>
      <c r="H3" s="19"/>
    </row>
    <row r="4" spans="2:10" ht="17.25" thickBot="1" x14ac:dyDescent="0.35">
      <c r="B4" s="45" t="s">
        <v>80</v>
      </c>
      <c r="C4" s="87" t="s">
        <v>127</v>
      </c>
      <c r="D4" s="43" t="s">
        <v>35</v>
      </c>
      <c r="E4" s="44" t="s">
        <v>19</v>
      </c>
      <c r="F4" s="88" t="s">
        <v>128</v>
      </c>
      <c r="G4" s="19"/>
      <c r="H4" s="19"/>
    </row>
    <row r="5" spans="2:10" x14ac:dyDescent="0.3">
      <c r="B5" s="93" t="s">
        <v>13</v>
      </c>
      <c r="C5" s="103"/>
      <c r="D5" s="104"/>
      <c r="E5" s="107"/>
      <c r="F5" s="105"/>
      <c r="G5" s="19"/>
      <c r="H5" s="19"/>
    </row>
    <row r="6" spans="2:10" s="50" customFormat="1" x14ac:dyDescent="0.3">
      <c r="B6" s="94" t="s">
        <v>1</v>
      </c>
      <c r="C6" s="46"/>
      <c r="D6" s="47"/>
      <c r="E6" s="108"/>
      <c r="F6" s="48"/>
      <c r="G6" s="49"/>
      <c r="H6" s="49"/>
      <c r="J6" s="121"/>
    </row>
    <row r="7" spans="2:10" s="50" customFormat="1" ht="18" customHeight="1" x14ac:dyDescent="0.3">
      <c r="B7" s="95" t="s">
        <v>25</v>
      </c>
      <c r="C7" s="51">
        <f>SUM(C8:C9)</f>
        <v>429731056</v>
      </c>
      <c r="D7" s="52"/>
      <c r="E7" s="109"/>
      <c r="F7" s="53">
        <f>SUM(F8:F9)</f>
        <v>338233828</v>
      </c>
      <c r="G7" s="49"/>
      <c r="H7" s="49"/>
      <c r="J7" s="121"/>
    </row>
    <row r="8" spans="2:10" x14ac:dyDescent="0.3">
      <c r="B8" s="96" t="s">
        <v>20</v>
      </c>
      <c r="C8" s="90">
        <v>239223349</v>
      </c>
      <c r="D8" s="24" t="s">
        <v>36</v>
      </c>
      <c r="E8" s="110">
        <v>45503</v>
      </c>
      <c r="F8" s="39">
        <v>190302328</v>
      </c>
      <c r="G8" s="19"/>
      <c r="H8" s="19"/>
    </row>
    <row r="9" spans="2:10" x14ac:dyDescent="0.3">
      <c r="B9" s="96" t="s">
        <v>23</v>
      </c>
      <c r="C9" s="35">
        <v>190507707</v>
      </c>
      <c r="D9" s="15" t="s">
        <v>36</v>
      </c>
      <c r="E9" s="110">
        <v>45503</v>
      </c>
      <c r="F9" s="40">
        <v>147931500</v>
      </c>
      <c r="G9" s="19"/>
      <c r="H9" s="19"/>
    </row>
    <row r="10" spans="2:10" x14ac:dyDescent="0.3">
      <c r="B10" s="96"/>
      <c r="C10" s="35"/>
      <c r="D10" s="15"/>
      <c r="E10" s="110"/>
      <c r="F10" s="40"/>
      <c r="G10" s="19"/>
      <c r="H10" s="19"/>
    </row>
    <row r="11" spans="2:10" s="50" customFormat="1" ht="18" customHeight="1" x14ac:dyDescent="0.3">
      <c r="B11" s="97" t="s">
        <v>7</v>
      </c>
      <c r="C11" s="51">
        <f>SUM(C12:C14)</f>
        <v>91788208</v>
      </c>
      <c r="D11" s="52"/>
      <c r="E11" s="109"/>
      <c r="F11" s="53">
        <f>SUM(F12:F14)</f>
        <v>31976700</v>
      </c>
      <c r="G11" s="49"/>
      <c r="H11" s="49"/>
      <c r="J11" s="121"/>
    </row>
    <row r="12" spans="2:10" x14ac:dyDescent="0.3">
      <c r="B12" s="98" t="s">
        <v>21</v>
      </c>
      <c r="C12" s="126">
        <v>53508208</v>
      </c>
      <c r="D12" s="15"/>
      <c r="E12" s="110"/>
      <c r="F12" s="40">
        <v>9171700</v>
      </c>
      <c r="G12" s="19"/>
      <c r="H12" s="19"/>
    </row>
    <row r="13" spans="2:10" x14ac:dyDescent="0.3">
      <c r="B13" s="96" t="s">
        <v>89</v>
      </c>
      <c r="C13" s="35">
        <v>38280000</v>
      </c>
      <c r="D13" s="15"/>
      <c r="E13" s="110"/>
      <c r="F13" s="40">
        <v>22805000</v>
      </c>
      <c r="G13" s="19"/>
      <c r="H13" s="19"/>
    </row>
    <row r="14" spans="2:10" x14ac:dyDescent="0.3">
      <c r="B14" s="98" t="s">
        <v>22</v>
      </c>
      <c r="C14" s="35">
        <v>0</v>
      </c>
      <c r="D14" s="15"/>
      <c r="E14" s="110"/>
      <c r="F14" s="40"/>
      <c r="G14" s="19"/>
      <c r="H14" s="19"/>
    </row>
    <row r="15" spans="2:10" x14ac:dyDescent="0.3">
      <c r="B15" s="96"/>
      <c r="C15" s="35"/>
      <c r="D15" s="15"/>
      <c r="E15" s="110"/>
      <c r="F15" s="40"/>
      <c r="G15" s="19"/>
      <c r="H15" s="19"/>
    </row>
    <row r="16" spans="2:10" s="50" customFormat="1" ht="18" customHeight="1" x14ac:dyDescent="0.3">
      <c r="B16" s="97" t="s">
        <v>24</v>
      </c>
      <c r="C16" s="51">
        <f>+C17</f>
        <v>500000000</v>
      </c>
      <c r="D16" s="52"/>
      <c r="E16" s="109"/>
      <c r="F16" s="53">
        <f>SUM(F17)</f>
        <v>1000000000</v>
      </c>
      <c r="G16" s="49"/>
      <c r="H16" s="49"/>
      <c r="J16" s="121"/>
    </row>
    <row r="17" spans="2:11" x14ac:dyDescent="0.3">
      <c r="B17" s="96" t="s">
        <v>37</v>
      </c>
      <c r="C17" s="35">
        <v>500000000</v>
      </c>
      <c r="D17" s="15" t="s">
        <v>36</v>
      </c>
      <c r="E17" s="110">
        <v>45824</v>
      </c>
      <c r="F17" s="40">
        <v>1000000000</v>
      </c>
      <c r="G17" s="19"/>
      <c r="H17" s="19"/>
    </row>
    <row r="18" spans="2:11" x14ac:dyDescent="0.3">
      <c r="B18" s="96"/>
      <c r="C18" s="35"/>
      <c r="D18" s="15"/>
      <c r="E18" s="110"/>
      <c r="F18" s="40"/>
      <c r="G18" s="19"/>
      <c r="H18" s="19"/>
    </row>
    <row r="19" spans="2:11" s="50" customFormat="1" ht="18" customHeight="1" x14ac:dyDescent="0.3">
      <c r="B19" s="94" t="s">
        <v>8</v>
      </c>
      <c r="C19" s="54"/>
      <c r="D19" s="55"/>
      <c r="E19" s="111"/>
      <c r="F19" s="56"/>
      <c r="G19" s="49"/>
      <c r="H19" s="49"/>
      <c r="J19" s="121"/>
    </row>
    <row r="20" spans="2:11" s="50" customFormat="1" ht="18" customHeight="1" x14ac:dyDescent="0.3">
      <c r="B20" s="97" t="s">
        <v>9</v>
      </c>
      <c r="C20" s="51">
        <f>SUM(C21:C30)</f>
        <v>1367432108</v>
      </c>
      <c r="D20" s="52"/>
      <c r="E20" s="109"/>
      <c r="F20" s="53">
        <f>SUM(F21:F30)</f>
        <v>329219955</v>
      </c>
      <c r="G20" s="65"/>
      <c r="H20" s="49"/>
      <c r="J20" s="121"/>
    </row>
    <row r="21" spans="2:11" x14ac:dyDescent="0.3">
      <c r="B21" s="99" t="s">
        <v>26</v>
      </c>
      <c r="C21" s="126">
        <v>268017284</v>
      </c>
      <c r="D21" s="15" t="s">
        <v>36</v>
      </c>
      <c r="E21" s="110">
        <v>45764</v>
      </c>
      <c r="F21" s="40">
        <v>0</v>
      </c>
      <c r="G21" s="26"/>
      <c r="H21" s="19"/>
      <c r="I21" s="25"/>
      <c r="K21" s="25"/>
    </row>
    <row r="22" spans="2:11" x14ac:dyDescent="0.3">
      <c r="B22" s="99" t="s">
        <v>27</v>
      </c>
      <c r="C22" s="126">
        <v>31670824</v>
      </c>
      <c r="D22" s="15" t="s">
        <v>36</v>
      </c>
      <c r="E22" s="110">
        <v>45764</v>
      </c>
      <c r="F22" s="80">
        <v>0</v>
      </c>
      <c r="G22" s="19"/>
      <c r="H22" s="19"/>
      <c r="I22" s="25"/>
      <c r="K22" s="25"/>
    </row>
    <row r="23" spans="2:11" x14ac:dyDescent="0.3">
      <c r="B23" s="99" t="s">
        <v>30</v>
      </c>
      <c r="C23" s="126">
        <v>20283937</v>
      </c>
      <c r="D23" s="15" t="s">
        <v>36</v>
      </c>
      <c r="E23" s="110">
        <v>45502</v>
      </c>
      <c r="F23" s="40">
        <v>0</v>
      </c>
      <c r="G23" s="19"/>
      <c r="H23" s="19"/>
      <c r="I23" s="25"/>
      <c r="K23" s="25"/>
    </row>
    <row r="24" spans="2:11" x14ac:dyDescent="0.3">
      <c r="B24" s="99" t="s">
        <v>31</v>
      </c>
      <c r="C24" s="126">
        <v>180611</v>
      </c>
      <c r="D24" s="15" t="s">
        <v>36</v>
      </c>
      <c r="E24" s="110">
        <v>45502</v>
      </c>
      <c r="F24" s="40">
        <v>0</v>
      </c>
      <c r="G24" s="19"/>
      <c r="H24" s="19"/>
      <c r="I24" s="25"/>
      <c r="K24" s="25"/>
    </row>
    <row r="25" spans="2:11" x14ac:dyDescent="0.3">
      <c r="B25" s="99" t="s">
        <v>107</v>
      </c>
      <c r="C25" s="126">
        <v>900000000</v>
      </c>
      <c r="D25" s="15" t="s">
        <v>36</v>
      </c>
      <c r="E25" s="110">
        <v>45787</v>
      </c>
      <c r="F25" s="40">
        <v>0</v>
      </c>
      <c r="G25" s="19"/>
      <c r="H25" s="19"/>
      <c r="I25" s="25"/>
      <c r="K25" s="25"/>
    </row>
    <row r="26" spans="2:11" x14ac:dyDescent="0.3">
      <c r="B26" s="99" t="s">
        <v>108</v>
      </c>
      <c r="C26" s="126">
        <v>147279452</v>
      </c>
      <c r="D26" s="15" t="s">
        <v>36</v>
      </c>
      <c r="E26" s="110">
        <v>45422</v>
      </c>
      <c r="F26" s="40">
        <v>0</v>
      </c>
      <c r="G26" s="19"/>
      <c r="H26" s="19"/>
      <c r="I26" s="25"/>
      <c r="K26" s="25"/>
    </row>
    <row r="27" spans="2:11" s="78" customFormat="1" x14ac:dyDescent="0.3">
      <c r="B27" s="99" t="s">
        <v>28</v>
      </c>
      <c r="C27" s="145">
        <v>0</v>
      </c>
      <c r="D27" s="75" t="s">
        <v>36</v>
      </c>
      <c r="E27" s="112"/>
      <c r="F27" s="76">
        <v>41280000</v>
      </c>
      <c r="G27" s="77"/>
      <c r="H27" s="77"/>
      <c r="J27" s="122"/>
    </row>
    <row r="28" spans="2:11" x14ac:dyDescent="0.3">
      <c r="B28" s="100" t="s">
        <v>29</v>
      </c>
      <c r="C28" s="126">
        <v>0</v>
      </c>
      <c r="D28" s="15" t="s">
        <v>36</v>
      </c>
      <c r="E28" s="112"/>
      <c r="F28" s="40"/>
      <c r="G28" s="19"/>
      <c r="H28" s="19"/>
      <c r="I28" s="25"/>
    </row>
    <row r="29" spans="2:11" x14ac:dyDescent="0.3">
      <c r="B29" s="101" t="s">
        <v>49</v>
      </c>
      <c r="C29" s="126">
        <v>0</v>
      </c>
      <c r="D29" s="15" t="s">
        <v>36</v>
      </c>
      <c r="E29" s="110"/>
      <c r="F29" s="40">
        <v>276557674</v>
      </c>
      <c r="G29" s="19"/>
      <c r="H29" s="19"/>
    </row>
    <row r="30" spans="2:11" x14ac:dyDescent="0.3">
      <c r="B30" s="101" t="s">
        <v>73</v>
      </c>
      <c r="C30" s="126">
        <v>0</v>
      </c>
      <c r="D30" s="15" t="s">
        <v>36</v>
      </c>
      <c r="E30" s="110"/>
      <c r="F30" s="40">
        <v>11382281</v>
      </c>
      <c r="G30" s="19"/>
      <c r="H30" s="19"/>
    </row>
    <row r="31" spans="2:11" x14ac:dyDescent="0.3">
      <c r="B31" s="101"/>
      <c r="C31" s="126"/>
      <c r="D31" s="15"/>
      <c r="E31" s="113"/>
      <c r="F31" s="40"/>
      <c r="G31" s="19"/>
      <c r="H31" s="19"/>
    </row>
    <row r="32" spans="2:11" x14ac:dyDescent="0.3">
      <c r="B32" s="94" t="s">
        <v>130</v>
      </c>
      <c r="C32" s="146">
        <f>SUM(C33:C34)</f>
        <v>1947968440</v>
      </c>
      <c r="D32" s="15"/>
      <c r="E32" s="113"/>
      <c r="F32" s="40"/>
      <c r="G32" s="19"/>
      <c r="H32" s="19"/>
    </row>
    <row r="33" spans="2:10" x14ac:dyDescent="0.3">
      <c r="B33" s="99" t="s">
        <v>90</v>
      </c>
      <c r="C33" s="126">
        <v>0</v>
      </c>
      <c r="D33" s="15"/>
      <c r="E33" s="113"/>
      <c r="F33" s="40"/>
      <c r="G33" s="19"/>
      <c r="H33" s="19"/>
    </row>
    <row r="34" spans="2:10" x14ac:dyDescent="0.3">
      <c r="B34" s="99" t="s">
        <v>91</v>
      </c>
      <c r="C34" s="126">
        <v>1947968440</v>
      </c>
      <c r="D34" s="15"/>
      <c r="E34" s="113"/>
      <c r="F34" s="40"/>
      <c r="G34" s="19"/>
      <c r="H34" s="19"/>
    </row>
    <row r="35" spans="2:10" x14ac:dyDescent="0.3">
      <c r="B35" s="101"/>
      <c r="C35" s="147"/>
      <c r="D35" s="15"/>
      <c r="E35" s="113"/>
      <c r="F35" s="40"/>
      <c r="G35" s="19"/>
      <c r="H35" s="19"/>
    </row>
    <row r="36" spans="2:10" s="50" customFormat="1" ht="18" customHeight="1" x14ac:dyDescent="0.3">
      <c r="B36" s="94" t="s">
        <v>10</v>
      </c>
      <c r="C36" s="126"/>
      <c r="D36" s="52"/>
      <c r="E36" s="109"/>
      <c r="F36" s="53"/>
      <c r="G36" s="49"/>
      <c r="H36" s="49"/>
      <c r="J36" s="121"/>
    </row>
    <row r="37" spans="2:10" s="50" customFormat="1" x14ac:dyDescent="0.3">
      <c r="B37" s="97" t="s">
        <v>11</v>
      </c>
      <c r="C37" s="148">
        <f>SUM(C38:C41)</f>
        <v>427377963</v>
      </c>
      <c r="D37" s="52"/>
      <c r="E37" s="110"/>
      <c r="F37" s="53">
        <f>SUM(F38:F41)</f>
        <v>685065765</v>
      </c>
      <c r="G37" s="49"/>
      <c r="H37" s="49"/>
      <c r="J37" s="121"/>
    </row>
    <row r="38" spans="2:10" x14ac:dyDescent="0.3">
      <c r="B38" s="99" t="s">
        <v>74</v>
      </c>
      <c r="C38" s="126">
        <v>301158291</v>
      </c>
      <c r="D38" s="15"/>
      <c r="E38" s="110">
        <v>45607</v>
      </c>
      <c r="F38" s="40">
        <v>370404227</v>
      </c>
      <c r="G38" s="19"/>
      <c r="H38" s="19"/>
    </row>
    <row r="39" spans="2:10" x14ac:dyDescent="0.3">
      <c r="B39" s="99" t="s">
        <v>75</v>
      </c>
      <c r="C39" s="126">
        <v>119842237</v>
      </c>
      <c r="D39" s="15"/>
      <c r="E39" s="110">
        <v>46552</v>
      </c>
      <c r="F39" s="40">
        <v>167106794</v>
      </c>
      <c r="G39" s="19"/>
      <c r="H39" s="19"/>
    </row>
    <row r="40" spans="2:10" x14ac:dyDescent="0.3">
      <c r="B40" s="99" t="s">
        <v>76</v>
      </c>
      <c r="C40" s="126">
        <v>1273098</v>
      </c>
      <c r="D40" s="15"/>
      <c r="E40" s="110">
        <v>45450</v>
      </c>
      <c r="F40" s="40">
        <v>1543482</v>
      </c>
      <c r="G40" s="19"/>
      <c r="H40" s="19"/>
    </row>
    <row r="41" spans="2:10" x14ac:dyDescent="0.3">
      <c r="B41" s="99" t="s">
        <v>77</v>
      </c>
      <c r="C41" s="126">
        <v>5104337</v>
      </c>
      <c r="D41" s="15"/>
      <c r="E41" s="110">
        <v>45607</v>
      </c>
      <c r="F41" s="40">
        <v>146011262</v>
      </c>
      <c r="G41" s="19"/>
      <c r="H41" s="19"/>
    </row>
    <row r="42" spans="2:10" x14ac:dyDescent="0.3">
      <c r="B42" s="99"/>
      <c r="C42" s="126"/>
      <c r="D42" s="15"/>
      <c r="E42" s="110"/>
      <c r="F42" s="40"/>
      <c r="G42" s="19"/>
      <c r="H42" s="19"/>
    </row>
    <row r="43" spans="2:10" x14ac:dyDescent="0.3">
      <c r="B43" s="99"/>
      <c r="C43" s="126"/>
      <c r="D43" s="15"/>
      <c r="E43" s="113"/>
      <c r="F43" s="40"/>
      <c r="G43" s="19"/>
      <c r="H43" s="19"/>
    </row>
    <row r="44" spans="2:10" ht="18" customHeight="1" x14ac:dyDescent="0.3">
      <c r="B44" s="91" t="s">
        <v>12</v>
      </c>
      <c r="C44" s="149">
        <f>+C7+C11+C16+C20+C32+C37</f>
        <v>4764297775</v>
      </c>
      <c r="D44" s="15"/>
      <c r="E44" s="15"/>
      <c r="F44" s="41">
        <f>+F7+F11+F16+F20+F32+F37</f>
        <v>2384496248</v>
      </c>
      <c r="G44" s="26"/>
      <c r="H44" s="26"/>
      <c r="I44" s="25"/>
    </row>
    <row r="45" spans="2:10" x14ac:dyDescent="0.3">
      <c r="B45" s="101"/>
      <c r="C45" s="150"/>
      <c r="D45" s="23"/>
      <c r="E45" s="114"/>
      <c r="F45" s="38"/>
      <c r="G45" s="26"/>
      <c r="H45" s="19"/>
    </row>
    <row r="46" spans="2:10" ht="20.25" customHeight="1" x14ac:dyDescent="0.3">
      <c r="B46" s="91" t="s">
        <v>14</v>
      </c>
      <c r="C46" s="126"/>
      <c r="D46" s="23"/>
      <c r="E46" s="114"/>
      <c r="F46" s="38"/>
      <c r="G46" s="19"/>
      <c r="H46" s="19"/>
    </row>
    <row r="47" spans="2:10" s="60" customFormat="1" ht="15" x14ac:dyDescent="0.2">
      <c r="B47" s="94" t="s">
        <v>1</v>
      </c>
      <c r="C47" s="151">
        <f>SUM(C48:C57)</f>
        <v>0</v>
      </c>
      <c r="D47" s="57"/>
      <c r="E47" s="115"/>
      <c r="F47" s="58">
        <f t="shared" ref="F47" si="0">SUM(F48:F57)</f>
        <v>0</v>
      </c>
      <c r="G47" s="59"/>
      <c r="H47" s="59"/>
      <c r="J47" s="123"/>
    </row>
    <row r="48" spans="2:10" x14ac:dyDescent="0.3">
      <c r="B48" s="96" t="s">
        <v>2</v>
      </c>
      <c r="C48" s="150">
        <v>0</v>
      </c>
      <c r="D48" s="23"/>
      <c r="E48" s="114"/>
      <c r="F48" s="38">
        <v>0</v>
      </c>
      <c r="G48" s="19"/>
      <c r="H48" s="19"/>
    </row>
    <row r="49" spans="2:10" hidden="1" x14ac:dyDescent="0.3">
      <c r="B49" s="96" t="s">
        <v>0</v>
      </c>
      <c r="C49" s="150">
        <v>0</v>
      </c>
      <c r="D49" s="23"/>
      <c r="E49" s="114"/>
      <c r="F49" s="38">
        <v>0</v>
      </c>
      <c r="G49" s="19"/>
      <c r="H49" s="19"/>
    </row>
    <row r="50" spans="2:10" hidden="1" x14ac:dyDescent="0.3">
      <c r="B50" s="96"/>
      <c r="C50" s="150"/>
      <c r="D50" s="23"/>
      <c r="E50" s="114"/>
      <c r="F50" s="38"/>
      <c r="G50" s="19"/>
      <c r="H50" s="19"/>
    </row>
    <row r="51" spans="2:10" hidden="1" x14ac:dyDescent="0.3">
      <c r="B51" s="96" t="s">
        <v>3</v>
      </c>
      <c r="C51" s="150">
        <v>0</v>
      </c>
      <c r="D51" s="23"/>
      <c r="E51" s="114"/>
      <c r="F51" s="38">
        <v>0</v>
      </c>
      <c r="G51" s="19"/>
      <c r="H51" s="19"/>
    </row>
    <row r="52" spans="2:10" hidden="1" x14ac:dyDescent="0.3">
      <c r="B52" s="96"/>
      <c r="C52" s="150"/>
      <c r="D52" s="23"/>
      <c r="E52" s="114"/>
      <c r="F52" s="38"/>
      <c r="G52" s="19"/>
      <c r="H52" s="19"/>
    </row>
    <row r="53" spans="2:10" hidden="1" x14ac:dyDescent="0.3">
      <c r="B53" s="96" t="s">
        <v>4</v>
      </c>
      <c r="C53" s="150">
        <v>0</v>
      </c>
      <c r="D53" s="23"/>
      <c r="E53" s="114"/>
      <c r="F53" s="38">
        <v>0</v>
      </c>
      <c r="G53" s="19"/>
      <c r="H53" s="19"/>
    </row>
    <row r="54" spans="2:10" x14ac:dyDescent="0.3">
      <c r="B54" s="96" t="s">
        <v>5</v>
      </c>
      <c r="C54" s="150">
        <v>0</v>
      </c>
      <c r="D54" s="23"/>
      <c r="E54" s="114"/>
      <c r="F54" s="38">
        <v>0</v>
      </c>
      <c r="G54" s="19"/>
      <c r="H54" s="19"/>
    </row>
    <row r="55" spans="2:10" hidden="1" x14ac:dyDescent="0.3">
      <c r="B55" s="96" t="s">
        <v>25</v>
      </c>
      <c r="C55" s="150"/>
      <c r="D55" s="23"/>
      <c r="E55" s="114"/>
      <c r="F55" s="38"/>
      <c r="G55" s="19"/>
      <c r="H55" s="19"/>
    </row>
    <row r="56" spans="2:10" hidden="1" x14ac:dyDescent="0.3">
      <c r="B56" s="96" t="s">
        <v>7</v>
      </c>
      <c r="C56" s="150"/>
      <c r="D56" s="23"/>
      <c r="E56" s="114"/>
      <c r="F56" s="38"/>
      <c r="G56" s="19"/>
      <c r="H56" s="19"/>
    </row>
    <row r="57" spans="2:10" x14ac:dyDescent="0.3">
      <c r="B57" s="96" t="s">
        <v>6</v>
      </c>
      <c r="C57" s="150">
        <v>0</v>
      </c>
      <c r="D57" s="23"/>
      <c r="E57" s="114"/>
      <c r="F57" s="39">
        <v>0</v>
      </c>
      <c r="G57" s="19"/>
      <c r="H57" s="19"/>
    </row>
    <row r="58" spans="2:10" x14ac:dyDescent="0.3">
      <c r="B58" s="101"/>
      <c r="C58" s="150"/>
      <c r="D58" s="23"/>
      <c r="E58" s="114"/>
      <c r="F58" s="38"/>
      <c r="G58" s="19"/>
      <c r="H58" s="19"/>
    </row>
    <row r="59" spans="2:10" s="50" customFormat="1" x14ac:dyDescent="0.3">
      <c r="B59" s="94" t="s">
        <v>15</v>
      </c>
      <c r="C59" s="152">
        <f>SUM(C48:C58)</f>
        <v>0</v>
      </c>
      <c r="D59" s="61"/>
      <c r="E59" s="116">
        <f t="shared" ref="E59:F59" si="1">SUM(E48:E58)</f>
        <v>0</v>
      </c>
      <c r="F59" s="62">
        <f t="shared" si="1"/>
        <v>0</v>
      </c>
      <c r="G59" s="49"/>
      <c r="H59" s="49"/>
      <c r="J59" s="121"/>
    </row>
    <row r="60" spans="2:10" x14ac:dyDescent="0.3">
      <c r="B60" s="101"/>
      <c r="C60" s="150"/>
      <c r="D60" s="23"/>
      <c r="E60" s="114"/>
      <c r="F60" s="38"/>
      <c r="G60" s="19"/>
      <c r="H60" s="19"/>
    </row>
    <row r="61" spans="2:10" s="50" customFormat="1" x14ac:dyDescent="0.3">
      <c r="B61" s="94" t="s">
        <v>8</v>
      </c>
      <c r="C61" s="153"/>
      <c r="D61" s="47"/>
      <c r="E61" s="108"/>
      <c r="F61" s="48"/>
      <c r="G61" s="49"/>
      <c r="H61" s="49"/>
      <c r="J61" s="121"/>
    </row>
    <row r="62" spans="2:10" s="50" customFormat="1" x14ac:dyDescent="0.3">
      <c r="B62" s="102" t="s">
        <v>18</v>
      </c>
      <c r="C62" s="146">
        <f>SUM(C63:C68)</f>
        <v>2536660277</v>
      </c>
      <c r="D62" s="64"/>
      <c r="E62" s="117"/>
      <c r="F62" s="58">
        <f>SUM(F63:F68)</f>
        <v>2071443064</v>
      </c>
      <c r="G62" s="49"/>
      <c r="H62" s="49"/>
      <c r="J62" s="121"/>
    </row>
    <row r="63" spans="2:10" x14ac:dyDescent="0.3">
      <c r="B63" s="99" t="s">
        <v>30</v>
      </c>
      <c r="C63" s="126">
        <v>0</v>
      </c>
      <c r="D63" s="15" t="s">
        <v>36</v>
      </c>
      <c r="E63" s="110">
        <v>45502</v>
      </c>
      <c r="F63" s="40">
        <v>250643252</v>
      </c>
      <c r="G63" s="19"/>
      <c r="H63" s="19"/>
    </row>
    <row r="64" spans="2:10" x14ac:dyDescent="0.3">
      <c r="B64" s="99" t="s">
        <v>31</v>
      </c>
      <c r="C64" s="126">
        <v>0</v>
      </c>
      <c r="D64" s="15" t="s">
        <v>36</v>
      </c>
      <c r="E64" s="110">
        <v>45502</v>
      </c>
      <c r="F64" s="40">
        <v>15395872</v>
      </c>
      <c r="G64" s="19"/>
      <c r="H64" s="19"/>
    </row>
    <row r="65" spans="2:10" x14ac:dyDescent="0.3">
      <c r="B65" s="99" t="s">
        <v>32</v>
      </c>
      <c r="C65" s="126">
        <v>1622123363</v>
      </c>
      <c r="D65" s="15" t="s">
        <v>36</v>
      </c>
      <c r="E65" s="110">
        <v>46101</v>
      </c>
      <c r="F65" s="40">
        <v>1587115880</v>
      </c>
      <c r="G65" s="19"/>
      <c r="H65" s="19"/>
    </row>
    <row r="66" spans="2:10" x14ac:dyDescent="0.3">
      <c r="B66" s="99" t="s">
        <v>33</v>
      </c>
      <c r="C66" s="126">
        <v>255136914</v>
      </c>
      <c r="D66" s="15" t="s">
        <v>36</v>
      </c>
      <c r="E66" s="110">
        <v>46101</v>
      </c>
      <c r="F66" s="40">
        <v>218288060</v>
      </c>
      <c r="G66" s="26"/>
      <c r="H66" s="19"/>
    </row>
    <row r="67" spans="2:10" x14ac:dyDescent="0.3">
      <c r="B67" s="99" t="s">
        <v>107</v>
      </c>
      <c r="C67" s="126">
        <v>600000000</v>
      </c>
      <c r="D67" s="15" t="s">
        <v>36</v>
      </c>
      <c r="E67" s="110">
        <v>46152</v>
      </c>
      <c r="F67" s="40">
        <v>0</v>
      </c>
      <c r="G67" s="34"/>
      <c r="H67" s="19"/>
    </row>
    <row r="68" spans="2:10" x14ac:dyDescent="0.3">
      <c r="B68" s="99" t="s">
        <v>108</v>
      </c>
      <c r="C68" s="126">
        <v>59400000</v>
      </c>
      <c r="D68" s="15" t="s">
        <v>36</v>
      </c>
      <c r="E68" s="110">
        <v>46152</v>
      </c>
      <c r="F68" s="40">
        <v>0</v>
      </c>
      <c r="G68" s="34"/>
      <c r="H68" s="19"/>
    </row>
    <row r="69" spans="2:10" x14ac:dyDescent="0.3">
      <c r="B69" s="99"/>
      <c r="C69" s="35"/>
      <c r="D69" s="15"/>
      <c r="E69" s="110"/>
      <c r="F69" s="40"/>
      <c r="G69" s="19"/>
      <c r="H69" s="19"/>
    </row>
    <row r="70" spans="2:10" s="50" customFormat="1" x14ac:dyDescent="0.3">
      <c r="B70" s="94" t="s">
        <v>78</v>
      </c>
      <c r="C70" s="63">
        <f>SUM(C71:C72)</f>
        <v>39699015398</v>
      </c>
      <c r="D70" s="64"/>
      <c r="E70" s="117"/>
      <c r="F70" s="58">
        <f>SUM(F71:F72)</f>
        <v>14356175919</v>
      </c>
      <c r="G70" s="65"/>
      <c r="H70" s="49"/>
      <c r="J70" s="121"/>
    </row>
    <row r="71" spans="2:10" x14ac:dyDescent="0.3">
      <c r="B71" s="99" t="s">
        <v>79</v>
      </c>
      <c r="C71" s="35">
        <v>28000000000</v>
      </c>
      <c r="D71" s="15" t="s">
        <v>36</v>
      </c>
      <c r="E71" s="110">
        <v>46799</v>
      </c>
      <c r="F71" s="35">
        <v>8816000000</v>
      </c>
      <c r="G71" s="26"/>
      <c r="H71" s="19"/>
    </row>
    <row r="72" spans="2:10" x14ac:dyDescent="0.3">
      <c r="B72" s="99" t="s">
        <v>92</v>
      </c>
      <c r="C72" s="35">
        <v>11699015398</v>
      </c>
      <c r="D72" s="15" t="s">
        <v>36</v>
      </c>
      <c r="E72" s="110">
        <v>46799</v>
      </c>
      <c r="F72" s="35">
        <v>5540175919</v>
      </c>
      <c r="G72" s="26"/>
      <c r="H72" s="19"/>
    </row>
    <row r="73" spans="2:10" x14ac:dyDescent="0.3">
      <c r="B73" s="99"/>
      <c r="C73" s="35"/>
      <c r="D73" s="28"/>
      <c r="E73" s="110"/>
      <c r="F73" s="41"/>
      <c r="G73" s="26"/>
      <c r="H73" s="19"/>
    </row>
    <row r="74" spans="2:10" x14ac:dyDescent="0.3">
      <c r="B74" s="99"/>
      <c r="C74" s="35"/>
      <c r="D74" s="28"/>
      <c r="E74" s="110"/>
      <c r="F74" s="41"/>
      <c r="G74" s="26"/>
      <c r="H74" s="19"/>
    </row>
    <row r="75" spans="2:10" x14ac:dyDescent="0.3">
      <c r="B75" s="97" t="s">
        <v>93</v>
      </c>
      <c r="C75" s="51">
        <f>+C76</f>
        <v>3500000000</v>
      </c>
      <c r="D75" s="28"/>
      <c r="E75" s="110"/>
      <c r="F75" s="41"/>
      <c r="G75" s="26"/>
      <c r="H75" s="19"/>
    </row>
    <row r="76" spans="2:10" x14ac:dyDescent="0.3">
      <c r="B76" s="96" t="s">
        <v>37</v>
      </c>
      <c r="C76" s="35">
        <v>3500000000</v>
      </c>
      <c r="D76" s="15" t="s">
        <v>36</v>
      </c>
      <c r="E76" s="110">
        <v>45968</v>
      </c>
      <c r="F76" s="41">
        <v>0</v>
      </c>
      <c r="G76" s="26"/>
      <c r="H76" s="19"/>
    </row>
    <row r="77" spans="2:10" x14ac:dyDescent="0.3">
      <c r="B77" s="99"/>
      <c r="C77" s="35"/>
      <c r="D77" s="28"/>
      <c r="E77" s="110"/>
      <c r="F77" s="41"/>
      <c r="G77" s="26"/>
      <c r="H77" s="19"/>
    </row>
    <row r="78" spans="2:10" s="50" customFormat="1" x14ac:dyDescent="0.3">
      <c r="B78" s="94" t="s">
        <v>85</v>
      </c>
      <c r="C78" s="63">
        <f>SUM(C79:C80)</f>
        <v>0</v>
      </c>
      <c r="D78" s="64"/>
      <c r="E78" s="117"/>
      <c r="F78" s="58">
        <f>SUM(F79)</f>
        <v>1087500000</v>
      </c>
      <c r="G78" s="65"/>
      <c r="H78" s="49"/>
      <c r="J78" s="121"/>
    </row>
    <row r="79" spans="2:10" x14ac:dyDescent="0.3">
      <c r="B79" s="99" t="s">
        <v>86</v>
      </c>
      <c r="C79" s="35">
        <v>0</v>
      </c>
      <c r="D79" s="15" t="s">
        <v>36</v>
      </c>
      <c r="E79" s="110"/>
      <c r="F79" s="40">
        <v>1087500000</v>
      </c>
      <c r="G79" s="26"/>
      <c r="H79" s="19"/>
    </row>
    <row r="80" spans="2:10" x14ac:dyDescent="0.3">
      <c r="B80" s="99"/>
      <c r="C80" s="35"/>
      <c r="D80" s="28"/>
      <c r="E80" s="110"/>
      <c r="F80" s="41"/>
      <c r="G80" s="26"/>
      <c r="H80" s="19"/>
    </row>
    <row r="81" spans="2:9" x14ac:dyDescent="0.3">
      <c r="B81" s="91" t="s">
        <v>16</v>
      </c>
      <c r="C81" s="36">
        <f>+C47+C62+C70+C75+C78</f>
        <v>45735675675</v>
      </c>
      <c r="D81" s="27"/>
      <c r="E81" s="118"/>
      <c r="F81" s="41">
        <f t="shared" ref="F81" si="2">+F47+F62+F70+F75+F78</f>
        <v>17515118983</v>
      </c>
      <c r="G81" s="19"/>
      <c r="H81" s="26"/>
    </row>
    <row r="82" spans="2:9" ht="21" customHeight="1" thickBot="1" x14ac:dyDescent="0.35">
      <c r="B82" s="92" t="s">
        <v>17</v>
      </c>
      <c r="C82" s="37">
        <f>C44+C81</f>
        <v>50499973450</v>
      </c>
      <c r="D82" s="106">
        <f t="shared" ref="D82:F82" si="3">D44+D81</f>
        <v>0</v>
      </c>
      <c r="E82" s="119">
        <f t="shared" si="3"/>
        <v>0</v>
      </c>
      <c r="F82" s="42">
        <f t="shared" si="3"/>
        <v>19899615231</v>
      </c>
      <c r="G82" s="29"/>
      <c r="H82" s="26"/>
    </row>
    <row r="83" spans="2:9" ht="27" customHeight="1" thickBot="1" x14ac:dyDescent="0.35">
      <c r="B83" s="134" t="s">
        <v>34</v>
      </c>
      <c r="C83" s="135"/>
      <c r="D83" s="135"/>
      <c r="E83" s="135"/>
      <c r="F83" s="136"/>
      <c r="G83" s="29"/>
      <c r="H83" s="26"/>
    </row>
    <row r="84" spans="2:9" x14ac:dyDescent="0.3">
      <c r="B84" s="132"/>
      <c r="C84" s="132"/>
      <c r="D84" s="132"/>
      <c r="E84" s="132"/>
      <c r="F84" s="132"/>
      <c r="G84" s="34"/>
      <c r="H84" s="19"/>
    </row>
    <row r="85" spans="2:9" x14ac:dyDescent="0.3">
      <c r="B85" s="133"/>
      <c r="C85" s="133"/>
      <c r="D85" s="133"/>
      <c r="E85" s="133"/>
      <c r="F85" s="133"/>
      <c r="G85" s="19"/>
      <c r="H85" s="19"/>
    </row>
    <row r="86" spans="2:9" x14ac:dyDescent="0.3">
      <c r="B86" s="133"/>
      <c r="C86" s="133"/>
      <c r="D86" s="133"/>
      <c r="E86" s="133"/>
      <c r="F86" s="133"/>
      <c r="G86" s="19"/>
      <c r="H86" s="19"/>
      <c r="I86" s="124"/>
    </row>
    <row r="87" spans="2:9" x14ac:dyDescent="0.3">
      <c r="B87" s="19"/>
      <c r="C87" s="29"/>
      <c r="D87" s="22"/>
      <c r="E87" s="19"/>
      <c r="F87" s="19"/>
      <c r="G87" s="19"/>
      <c r="H87" s="19"/>
      <c r="I87" s="124"/>
    </row>
    <row r="88" spans="2:9" x14ac:dyDescent="0.3">
      <c r="B88" s="19"/>
      <c r="C88" s="34"/>
      <c r="D88" s="22"/>
      <c r="E88" s="19"/>
      <c r="F88" s="19"/>
      <c r="G88" s="19"/>
      <c r="H88" s="19"/>
    </row>
    <row r="89" spans="2:9" x14ac:dyDescent="0.3">
      <c r="B89" s="19"/>
      <c r="C89" s="131"/>
      <c r="D89" s="131"/>
      <c r="E89" s="131"/>
      <c r="F89" s="131"/>
      <c r="G89" s="19"/>
      <c r="H89" s="19"/>
    </row>
    <row r="90" spans="2:9" x14ac:dyDescent="0.3">
      <c r="B90" s="19"/>
      <c r="C90" s="131"/>
      <c r="D90" s="131"/>
      <c r="E90" s="131"/>
      <c r="F90" s="131"/>
      <c r="G90" s="19"/>
      <c r="H90" s="19"/>
    </row>
    <row r="91" spans="2:9" x14ac:dyDescent="0.3">
      <c r="B91" s="19"/>
      <c r="C91" s="131"/>
      <c r="D91" s="131"/>
      <c r="E91" s="131"/>
      <c r="F91" s="131"/>
      <c r="G91" s="19"/>
      <c r="H91" s="19"/>
    </row>
    <row r="92" spans="2:9" x14ac:dyDescent="0.3">
      <c r="B92" s="19"/>
      <c r="C92" s="19"/>
      <c r="D92" s="22"/>
      <c r="E92" s="19"/>
      <c r="F92" s="19"/>
      <c r="G92" s="19"/>
      <c r="H92" s="19"/>
    </row>
    <row r="93" spans="2:9" x14ac:dyDescent="0.3">
      <c r="B93" s="19"/>
      <c r="C93" s="19"/>
      <c r="D93" s="22"/>
      <c r="E93" s="19"/>
      <c r="F93" s="19"/>
      <c r="G93" s="19"/>
      <c r="H93" s="19"/>
    </row>
    <row r="94" spans="2:9" x14ac:dyDescent="0.3">
      <c r="B94" s="19"/>
      <c r="C94" s="19"/>
      <c r="D94" s="22"/>
      <c r="E94" s="19"/>
      <c r="F94" s="19"/>
      <c r="G94" s="19"/>
      <c r="H94" s="19"/>
    </row>
    <row r="95" spans="2:9" x14ac:dyDescent="0.3">
      <c r="B95" s="19"/>
      <c r="C95" s="19"/>
      <c r="D95" s="22"/>
      <c r="E95" s="19"/>
      <c r="F95" s="19"/>
      <c r="G95" s="19"/>
      <c r="H95" s="19"/>
    </row>
    <row r="96" spans="2:9" x14ac:dyDescent="0.3">
      <c r="B96" s="19"/>
      <c r="C96" s="19"/>
      <c r="D96" s="22"/>
      <c r="E96" s="19"/>
      <c r="F96" s="19"/>
      <c r="G96" s="19"/>
      <c r="H96" s="19"/>
    </row>
    <row r="97" spans="2:8" x14ac:dyDescent="0.3">
      <c r="B97" s="19"/>
      <c r="C97" s="19"/>
      <c r="D97" s="22"/>
      <c r="E97" s="19"/>
      <c r="F97" s="19"/>
      <c r="G97" s="19"/>
      <c r="H97" s="19"/>
    </row>
    <row r="98" spans="2:8" x14ac:dyDescent="0.3">
      <c r="B98" s="19"/>
      <c r="C98" s="19"/>
      <c r="D98" s="22"/>
      <c r="E98" s="19"/>
      <c r="F98" s="19"/>
      <c r="G98" s="19"/>
      <c r="H98" s="19"/>
    </row>
    <row r="99" spans="2:8" x14ac:dyDescent="0.3">
      <c r="B99" s="19"/>
      <c r="C99" s="19"/>
      <c r="D99" s="22"/>
      <c r="E99" s="19"/>
      <c r="F99" s="19"/>
      <c r="G99" s="19"/>
      <c r="H99" s="19"/>
    </row>
    <row r="100" spans="2:8" x14ac:dyDescent="0.3">
      <c r="B100" s="19"/>
      <c r="C100" s="19"/>
      <c r="D100" s="22"/>
      <c r="E100" s="19"/>
      <c r="F100" s="19"/>
      <c r="G100" s="19"/>
      <c r="H100" s="19"/>
    </row>
  </sheetData>
  <mergeCells count="6">
    <mergeCell ref="B1:F1"/>
    <mergeCell ref="C89:F89"/>
    <mergeCell ref="C90:F90"/>
    <mergeCell ref="C91:F91"/>
    <mergeCell ref="B84:F86"/>
    <mergeCell ref="B83:F83"/>
  </mergeCells>
  <pageMargins left="0.57999999999999996" right="0.25" top="0.43" bottom="0.24" header="0.3" footer="0.3"/>
  <pageSetup paperSize="14" scale="63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18"/>
  <sheetViews>
    <sheetView zoomScaleNormal="100" workbookViewId="0">
      <selection activeCell="A11" sqref="A11"/>
    </sheetView>
  </sheetViews>
  <sheetFormatPr baseColWidth="10" defaultRowHeight="17.25" x14ac:dyDescent="0.3"/>
  <cols>
    <col min="1" max="1" width="3.85546875" style="32" bestFit="1" customWidth="1"/>
    <col min="2" max="2" width="44.5703125" style="32" customWidth="1"/>
    <col min="3" max="3" width="18.42578125" style="32" customWidth="1"/>
    <col min="4" max="4" width="16.28515625" style="32" customWidth="1"/>
    <col min="5" max="5" width="14.42578125" style="32" customWidth="1"/>
    <col min="6" max="6" width="15.85546875" style="32" customWidth="1"/>
    <col min="7" max="7" width="11.42578125" style="32"/>
    <col min="8" max="8" width="21.140625" style="32" customWidth="1"/>
    <col min="9" max="9" width="19" style="32" bestFit="1" customWidth="1"/>
    <col min="10" max="10" width="21.85546875" style="32" bestFit="1" customWidth="1"/>
    <col min="11" max="11" width="17.140625" style="89" bestFit="1" customWidth="1"/>
    <col min="12" max="12" width="15.140625" style="89" bestFit="1" customWidth="1"/>
    <col min="13" max="13" width="11.42578125" style="89"/>
    <col min="14" max="16384" width="11.42578125" style="32"/>
  </cols>
  <sheetData>
    <row r="1" spans="1:10" x14ac:dyDescent="0.3">
      <c r="A1" s="137" t="s">
        <v>114</v>
      </c>
      <c r="B1" s="137"/>
      <c r="C1" s="137"/>
      <c r="D1" s="137"/>
      <c r="E1" s="137"/>
      <c r="F1" s="137"/>
      <c r="G1" s="137"/>
      <c r="H1" s="137"/>
      <c r="I1" s="137"/>
      <c r="J1" s="137"/>
    </row>
    <row r="2" spans="1:10" x14ac:dyDescent="0.3">
      <c r="A2" s="137"/>
      <c r="B2" s="137"/>
      <c r="C2" s="137"/>
      <c r="D2" s="137"/>
      <c r="E2" s="137"/>
      <c r="F2" s="137"/>
      <c r="G2" s="137"/>
      <c r="H2" s="137"/>
      <c r="I2" s="137"/>
      <c r="J2" s="137"/>
    </row>
    <row r="3" spans="1:10" ht="16.5" customHeight="1" x14ac:dyDescent="0.3">
      <c r="A3" s="137"/>
      <c r="B3" s="137"/>
      <c r="C3" s="137"/>
      <c r="D3" s="137"/>
      <c r="E3" s="137"/>
      <c r="F3" s="137"/>
      <c r="G3" s="137"/>
      <c r="H3" s="137"/>
      <c r="I3" s="137"/>
      <c r="J3" s="137"/>
    </row>
    <row r="4" spans="1:10" ht="32.25" customHeight="1" x14ac:dyDescent="0.3">
      <c r="A4" s="66" t="s">
        <v>58</v>
      </c>
      <c r="B4" s="66" t="s">
        <v>59</v>
      </c>
      <c r="C4" s="66" t="s">
        <v>60</v>
      </c>
      <c r="D4" s="66" t="s">
        <v>61</v>
      </c>
      <c r="E4" s="66" t="s">
        <v>62</v>
      </c>
      <c r="F4" s="66" t="s">
        <v>63</v>
      </c>
      <c r="G4" s="67" t="s">
        <v>64</v>
      </c>
      <c r="H4" s="67" t="s">
        <v>65</v>
      </c>
      <c r="I4" s="67" t="s">
        <v>66</v>
      </c>
      <c r="J4" s="67" t="s">
        <v>67</v>
      </c>
    </row>
    <row r="5" spans="1:10" x14ac:dyDescent="0.3">
      <c r="A5" s="68">
        <v>1</v>
      </c>
      <c r="B5" s="68" t="s">
        <v>68</v>
      </c>
      <c r="C5" s="68" t="s">
        <v>36</v>
      </c>
      <c r="D5" s="68" t="s">
        <v>69</v>
      </c>
      <c r="E5" s="68" t="s">
        <v>70</v>
      </c>
      <c r="F5" s="69">
        <v>45502</v>
      </c>
      <c r="G5" s="73" t="s">
        <v>126</v>
      </c>
      <c r="H5" s="71">
        <v>20283937</v>
      </c>
      <c r="I5" s="71">
        <v>180611</v>
      </c>
      <c r="J5" s="71">
        <f>+H5+I5</f>
        <v>20464548</v>
      </c>
    </row>
    <row r="6" spans="1:10" x14ac:dyDescent="0.3">
      <c r="A6" s="68">
        <v>2</v>
      </c>
      <c r="B6" s="68" t="s">
        <v>71</v>
      </c>
      <c r="C6" s="68" t="s">
        <v>36</v>
      </c>
      <c r="D6" s="68" t="s">
        <v>83</v>
      </c>
      <c r="E6" s="68" t="s">
        <v>84</v>
      </c>
      <c r="F6" s="69">
        <v>45764</v>
      </c>
      <c r="G6" s="70" t="s">
        <v>102</v>
      </c>
      <c r="H6" s="71">
        <v>460539093</v>
      </c>
      <c r="I6" s="71">
        <v>38941096</v>
      </c>
      <c r="J6" s="71">
        <f>+H6+I6</f>
        <v>499480189</v>
      </c>
    </row>
    <row r="7" spans="1:10" x14ac:dyDescent="0.3">
      <c r="A7" s="68">
        <v>3</v>
      </c>
      <c r="B7" s="68" t="s">
        <v>71</v>
      </c>
      <c r="C7" s="68" t="s">
        <v>36</v>
      </c>
      <c r="D7" s="68" t="s">
        <v>97</v>
      </c>
      <c r="E7" s="68" t="s">
        <v>84</v>
      </c>
      <c r="F7" s="69">
        <v>46101</v>
      </c>
      <c r="G7" s="70" t="s">
        <v>103</v>
      </c>
      <c r="H7" s="71">
        <v>1429601554</v>
      </c>
      <c r="I7" s="71">
        <v>247866642</v>
      </c>
      <c r="J7" s="71">
        <f>+H7+I7</f>
        <v>1677468196</v>
      </c>
    </row>
    <row r="8" spans="1:10" x14ac:dyDescent="0.3">
      <c r="A8" s="68">
        <v>4</v>
      </c>
      <c r="B8" s="68" t="s">
        <v>104</v>
      </c>
      <c r="C8" s="68" t="s">
        <v>36</v>
      </c>
      <c r="D8" s="68">
        <v>32275</v>
      </c>
      <c r="E8" s="68" t="s">
        <v>84</v>
      </c>
      <c r="F8" s="69">
        <v>46152</v>
      </c>
      <c r="G8" s="70" t="s">
        <v>105</v>
      </c>
      <c r="H8" s="71">
        <v>1500000000</v>
      </c>
      <c r="I8" s="71">
        <v>206679452</v>
      </c>
      <c r="J8" s="71">
        <f>+H8+I8</f>
        <v>1706679452</v>
      </c>
    </row>
    <row r="9" spans="1:10" ht="25.5" customHeight="1" x14ac:dyDescent="0.3">
      <c r="G9" s="66" t="s">
        <v>72</v>
      </c>
      <c r="H9" s="72">
        <f>SUM(H5:H8)</f>
        <v>3410424584</v>
      </c>
      <c r="I9" s="72">
        <f>SUM(I5:I8)</f>
        <v>493667801</v>
      </c>
      <c r="J9" s="72">
        <f>SUM(J5:J8)</f>
        <v>3904092385</v>
      </c>
    </row>
    <row r="11" spans="1:10" x14ac:dyDescent="0.3">
      <c r="J11" s="33"/>
    </row>
    <row r="16" spans="1:10" ht="24" customHeight="1" x14ac:dyDescent="0.3"/>
    <row r="18" spans="10:10" x14ac:dyDescent="0.3">
      <c r="J18" s="74"/>
    </row>
  </sheetData>
  <mergeCells count="1">
    <mergeCell ref="A1:J3"/>
  </mergeCells>
  <pageMargins left="0.7" right="0.7" top="0.75" bottom="0.75" header="0.3" footer="0.3"/>
  <pageSetup paperSize="14" scale="79" orientation="landscape" horizontalDpi="0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F7"/>
  <sheetViews>
    <sheetView zoomScaleNormal="100" workbookViewId="0">
      <selection activeCell="B4" sqref="B4"/>
    </sheetView>
  </sheetViews>
  <sheetFormatPr baseColWidth="10" defaultRowHeight="15" x14ac:dyDescent="0.25"/>
  <cols>
    <col min="1" max="1" width="2.7109375" customWidth="1"/>
    <col min="2" max="2" width="64.28515625" bestFit="1" customWidth="1"/>
    <col min="3" max="3" width="16.5703125" bestFit="1" customWidth="1"/>
    <col min="4" max="4" width="21.5703125" bestFit="1" customWidth="1"/>
    <col min="5" max="5" width="16" customWidth="1"/>
    <col min="6" max="6" width="20" customWidth="1"/>
  </cols>
  <sheetData>
    <row r="1" spans="2:6" x14ac:dyDescent="0.25">
      <c r="B1" s="138" t="s">
        <v>131</v>
      </c>
      <c r="C1" s="138"/>
      <c r="D1" s="138"/>
      <c r="E1" s="138"/>
      <c r="F1" s="138"/>
    </row>
    <row r="2" spans="2:6" ht="15" customHeight="1" x14ac:dyDescent="0.25">
      <c r="B2" s="138"/>
      <c r="C2" s="138"/>
      <c r="D2" s="138"/>
      <c r="E2" s="138"/>
      <c r="F2" s="138"/>
    </row>
    <row r="3" spans="2:6" ht="15" customHeight="1" x14ac:dyDescent="0.25">
      <c r="B3" s="139"/>
      <c r="C3" s="139"/>
      <c r="D3" s="139"/>
      <c r="E3" s="139"/>
      <c r="F3" s="139"/>
    </row>
    <row r="4" spans="2:6" ht="28.5" x14ac:dyDescent="0.25">
      <c r="B4" s="8" t="s">
        <v>48</v>
      </c>
      <c r="C4" s="8" t="s">
        <v>44</v>
      </c>
      <c r="D4" s="9" t="s">
        <v>46</v>
      </c>
      <c r="E4" s="10" t="s">
        <v>19</v>
      </c>
      <c r="F4" s="8" t="s">
        <v>57</v>
      </c>
    </row>
    <row r="5" spans="2:6" ht="20.100000000000001" customHeight="1" x14ac:dyDescent="0.3">
      <c r="B5" s="14" t="s">
        <v>47</v>
      </c>
      <c r="C5" s="14" t="s">
        <v>94</v>
      </c>
      <c r="D5" s="15" t="s">
        <v>36</v>
      </c>
      <c r="E5" s="16">
        <v>45968</v>
      </c>
      <c r="F5" s="17">
        <v>3500000000</v>
      </c>
    </row>
    <row r="6" spans="2:6" ht="20.100000000000001" customHeight="1" x14ac:dyDescent="0.3">
      <c r="B6" s="14" t="s">
        <v>47</v>
      </c>
      <c r="C6" s="14" t="s">
        <v>94</v>
      </c>
      <c r="D6" s="15" t="s">
        <v>36</v>
      </c>
      <c r="E6" s="16">
        <v>45824</v>
      </c>
      <c r="F6" s="17">
        <v>500000000</v>
      </c>
    </row>
    <row r="7" spans="2:6" ht="16.5" x14ac:dyDescent="0.3">
      <c r="B7" s="4"/>
      <c r="C7" s="4"/>
      <c r="D7" s="4"/>
      <c r="E7" s="4"/>
      <c r="F7" s="18">
        <f>SUM(F5:F6)</f>
        <v>4000000000</v>
      </c>
    </row>
  </sheetData>
  <mergeCells count="1">
    <mergeCell ref="B1:F3"/>
  </mergeCells>
  <pageMargins left="0.7" right="0.7" top="0.75" bottom="0.75" header="0.3" footer="0.3"/>
  <pageSetup scale="68" orientation="landscape" horizontalDpi="0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27"/>
  <sheetViews>
    <sheetView zoomScale="124" zoomScaleNormal="124" workbookViewId="0">
      <selection activeCell="C31" sqref="C31"/>
    </sheetView>
  </sheetViews>
  <sheetFormatPr baseColWidth="10" defaultRowHeight="15" x14ac:dyDescent="0.25"/>
  <cols>
    <col min="1" max="1" width="1.85546875" customWidth="1"/>
    <col min="2" max="2" width="78.42578125" bestFit="1" customWidth="1"/>
    <col min="3" max="3" width="16.42578125" bestFit="1" customWidth="1"/>
    <col min="4" max="4" width="14.42578125" customWidth="1"/>
    <col min="5" max="5" width="18" customWidth="1"/>
  </cols>
  <sheetData>
    <row r="1" spans="1:6" x14ac:dyDescent="0.25">
      <c r="B1" s="140" t="s">
        <v>115</v>
      </c>
      <c r="C1" s="140"/>
      <c r="D1" s="140"/>
      <c r="E1" s="140"/>
    </row>
    <row r="2" spans="1:6" ht="31.5" customHeight="1" x14ac:dyDescent="0.25">
      <c r="B2" s="141"/>
      <c r="C2" s="141"/>
      <c r="D2" s="141"/>
      <c r="E2" s="141"/>
    </row>
    <row r="3" spans="1:6" x14ac:dyDescent="0.25">
      <c r="B3" s="11" t="s">
        <v>43</v>
      </c>
      <c r="C3" s="11" t="s">
        <v>19</v>
      </c>
      <c r="D3" s="12" t="s">
        <v>44</v>
      </c>
      <c r="E3" s="13" t="s">
        <v>38</v>
      </c>
    </row>
    <row r="4" spans="1:6" ht="16.5" x14ac:dyDescent="0.3">
      <c r="A4" s="7"/>
      <c r="B4" s="81" t="s">
        <v>82</v>
      </c>
      <c r="C4" s="3">
        <v>45481</v>
      </c>
      <c r="D4" s="82" t="s">
        <v>45</v>
      </c>
      <c r="E4" s="5">
        <v>4000200</v>
      </c>
    </row>
    <row r="5" spans="1:6" ht="16.5" x14ac:dyDescent="0.3">
      <c r="A5" s="7"/>
      <c r="B5" s="81" t="s">
        <v>100</v>
      </c>
      <c r="C5" s="3">
        <v>45478</v>
      </c>
      <c r="D5" s="82" t="s">
        <v>45</v>
      </c>
      <c r="E5" s="5">
        <v>19276766</v>
      </c>
    </row>
    <row r="6" spans="1:6" ht="16.5" x14ac:dyDescent="0.3">
      <c r="A6" s="7"/>
      <c r="B6" s="81" t="s">
        <v>112</v>
      </c>
      <c r="C6" s="3">
        <v>45487</v>
      </c>
      <c r="D6" s="82" t="s">
        <v>45</v>
      </c>
      <c r="E6" s="5">
        <v>169345</v>
      </c>
    </row>
    <row r="7" spans="1:6" ht="16.5" x14ac:dyDescent="0.3">
      <c r="A7" s="7"/>
      <c r="B7" s="81" t="s">
        <v>99</v>
      </c>
      <c r="C7" s="3">
        <v>45494</v>
      </c>
      <c r="D7" s="82" t="s">
        <v>45</v>
      </c>
      <c r="E7" s="5">
        <v>3831000</v>
      </c>
    </row>
    <row r="8" spans="1:6" ht="16.5" x14ac:dyDescent="0.3">
      <c r="A8" s="7"/>
      <c r="B8" s="81" t="s">
        <v>95</v>
      </c>
      <c r="C8" s="3">
        <v>45481</v>
      </c>
      <c r="D8" s="82" t="s">
        <v>45</v>
      </c>
      <c r="E8" s="5">
        <v>892800</v>
      </c>
    </row>
    <row r="9" spans="1:6" ht="16.5" x14ac:dyDescent="0.3">
      <c r="A9" s="7"/>
      <c r="B9" s="81" t="s">
        <v>96</v>
      </c>
      <c r="C9" s="3">
        <v>45493</v>
      </c>
      <c r="D9" s="82" t="s">
        <v>45</v>
      </c>
      <c r="E9" s="5">
        <v>2450000</v>
      </c>
    </row>
    <row r="10" spans="1:6" ht="16.5" x14ac:dyDescent="0.3">
      <c r="A10" s="7"/>
      <c r="B10" s="81" t="s">
        <v>109</v>
      </c>
      <c r="C10" s="3">
        <v>45493</v>
      </c>
      <c r="D10" s="82" t="s">
        <v>45</v>
      </c>
      <c r="E10" s="5">
        <v>7500000</v>
      </c>
    </row>
    <row r="11" spans="1:6" ht="16.5" x14ac:dyDescent="0.3">
      <c r="A11" s="7"/>
      <c r="B11" s="81" t="s">
        <v>118</v>
      </c>
      <c r="C11" s="3">
        <v>45512</v>
      </c>
      <c r="D11" s="82" t="s">
        <v>45</v>
      </c>
      <c r="E11" s="5">
        <v>387000</v>
      </c>
    </row>
    <row r="12" spans="1:6" ht="16.5" x14ac:dyDescent="0.3">
      <c r="A12" s="7"/>
      <c r="B12" s="81" t="s">
        <v>119</v>
      </c>
      <c r="C12" s="3">
        <v>45484</v>
      </c>
      <c r="D12" s="82" t="s">
        <v>45</v>
      </c>
      <c r="E12" s="5">
        <v>10545969</v>
      </c>
    </row>
    <row r="13" spans="1:6" ht="16.5" x14ac:dyDescent="0.3">
      <c r="A13" s="7"/>
      <c r="B13" s="81" t="s">
        <v>111</v>
      </c>
      <c r="C13" s="3">
        <v>45503</v>
      </c>
      <c r="D13" s="82" t="s">
        <v>45</v>
      </c>
      <c r="E13" s="5">
        <v>29320</v>
      </c>
    </row>
    <row r="14" spans="1:6" ht="16.5" x14ac:dyDescent="0.3">
      <c r="A14" s="7"/>
      <c r="B14" s="81" t="s">
        <v>98</v>
      </c>
      <c r="C14" s="3">
        <v>45502</v>
      </c>
      <c r="D14" s="82" t="s">
        <v>45</v>
      </c>
      <c r="E14" s="5">
        <v>7540000</v>
      </c>
    </row>
    <row r="15" spans="1:6" ht="16.5" x14ac:dyDescent="0.3">
      <c r="A15" s="7"/>
      <c r="B15" s="81" t="s">
        <v>116</v>
      </c>
      <c r="C15" s="3">
        <v>45485</v>
      </c>
      <c r="D15" s="82" t="s">
        <v>45</v>
      </c>
      <c r="E15" s="5">
        <v>3220018</v>
      </c>
      <c r="F15" s="83"/>
    </row>
    <row r="16" spans="1:6" ht="16.5" x14ac:dyDescent="0.3">
      <c r="A16" s="7"/>
      <c r="B16" s="81" t="s">
        <v>53</v>
      </c>
      <c r="C16" s="3">
        <v>45484</v>
      </c>
      <c r="D16" s="82" t="s">
        <v>45</v>
      </c>
      <c r="E16" s="5">
        <v>813500</v>
      </c>
    </row>
    <row r="17" spans="1:7" ht="16.5" x14ac:dyDescent="0.3">
      <c r="A17" s="7"/>
      <c r="B17" s="81" t="s">
        <v>54</v>
      </c>
      <c r="C17" s="3">
        <v>45501</v>
      </c>
      <c r="D17" s="82" t="s">
        <v>45</v>
      </c>
      <c r="E17" s="5">
        <v>61500000</v>
      </c>
    </row>
    <row r="18" spans="1:7" ht="16.5" x14ac:dyDescent="0.3">
      <c r="A18" s="7"/>
      <c r="B18" s="81" t="s">
        <v>55</v>
      </c>
      <c r="C18" s="3">
        <v>45489</v>
      </c>
      <c r="D18" s="82" t="s">
        <v>45</v>
      </c>
      <c r="E18" s="5">
        <v>17441420</v>
      </c>
    </row>
    <row r="19" spans="1:7" ht="16.5" x14ac:dyDescent="0.3">
      <c r="A19" s="7"/>
      <c r="B19" s="81" t="s">
        <v>110</v>
      </c>
      <c r="C19" s="3">
        <v>45503</v>
      </c>
      <c r="D19" s="82" t="s">
        <v>45</v>
      </c>
      <c r="E19" s="5">
        <v>58710511</v>
      </c>
    </row>
    <row r="20" spans="1:7" ht="16.5" x14ac:dyDescent="0.3">
      <c r="A20" s="7"/>
      <c r="B20" s="81" t="s">
        <v>56</v>
      </c>
      <c r="C20" s="3">
        <v>45503</v>
      </c>
      <c r="D20" s="82" t="s">
        <v>45</v>
      </c>
      <c r="E20" s="5">
        <v>39380500</v>
      </c>
    </row>
    <row r="21" spans="1:7" ht="16.5" x14ac:dyDescent="0.3">
      <c r="A21" s="7"/>
      <c r="B21" s="81" t="s">
        <v>117</v>
      </c>
      <c r="C21" s="3">
        <v>45474</v>
      </c>
      <c r="D21" s="82" t="s">
        <v>45</v>
      </c>
      <c r="E21" s="5">
        <v>1535000</v>
      </c>
    </row>
    <row r="22" spans="1:7" ht="14.25" customHeight="1" x14ac:dyDescent="0.25">
      <c r="E22" s="6">
        <f>SUM(E4:E21)</f>
        <v>239223349</v>
      </c>
      <c r="F22" s="83"/>
    </row>
    <row r="23" spans="1:7" ht="16.5" x14ac:dyDescent="0.3">
      <c r="E23" s="86"/>
    </row>
    <row r="24" spans="1:7" ht="16.5" x14ac:dyDescent="0.3">
      <c r="E24" s="86"/>
      <c r="G24" s="83"/>
    </row>
    <row r="25" spans="1:7" ht="16.5" x14ac:dyDescent="0.3">
      <c r="E25" s="86"/>
    </row>
    <row r="26" spans="1:7" x14ac:dyDescent="0.25">
      <c r="E26" s="125"/>
    </row>
    <row r="27" spans="1:7" x14ac:dyDescent="0.25">
      <c r="E27" s="83"/>
    </row>
  </sheetData>
  <sortState ref="B4:E19">
    <sortCondition ref="B4:B19"/>
  </sortState>
  <mergeCells count="1">
    <mergeCell ref="B1:E2"/>
  </mergeCells>
  <pageMargins left="0.7" right="0.7" top="0.75" bottom="0.75" header="0.3" footer="0.3"/>
  <pageSetup scale="70" orientation="portrait" horizontalDpi="0" verticalDpi="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G16"/>
  <sheetViews>
    <sheetView zoomScale="110" zoomScaleNormal="110" workbookViewId="0">
      <selection activeCell="F7" sqref="F7"/>
    </sheetView>
  </sheetViews>
  <sheetFormatPr baseColWidth="10" defaultRowHeight="15" x14ac:dyDescent="0.25"/>
  <cols>
    <col min="1" max="1" width="2.140625" customWidth="1"/>
    <col min="2" max="2" width="31.85546875" bestFit="1" customWidth="1"/>
    <col min="3" max="3" width="13.7109375" bestFit="1" customWidth="1"/>
    <col min="4" max="4" width="18.5703125" bestFit="1" customWidth="1"/>
    <col min="5" max="5" width="13.85546875" customWidth="1"/>
    <col min="6" max="6" width="21.28515625" bestFit="1" customWidth="1"/>
    <col min="7" max="7" width="19.7109375" customWidth="1"/>
    <col min="8" max="8" width="15.28515625" bestFit="1" customWidth="1"/>
  </cols>
  <sheetData>
    <row r="1" spans="2:7" x14ac:dyDescent="0.25">
      <c r="B1" s="142" t="s">
        <v>81</v>
      </c>
      <c r="C1" s="142"/>
      <c r="D1" s="142"/>
      <c r="E1" s="142"/>
      <c r="F1" s="142"/>
      <c r="G1" s="142"/>
    </row>
    <row r="2" spans="2:7" x14ac:dyDescent="0.25">
      <c r="B2" s="142"/>
      <c r="C2" s="142"/>
      <c r="D2" s="142"/>
      <c r="E2" s="142"/>
      <c r="F2" s="142"/>
      <c r="G2" s="142"/>
    </row>
    <row r="4" spans="2:7" x14ac:dyDescent="0.25">
      <c r="B4" s="143" t="s">
        <v>101</v>
      </c>
      <c r="C4" s="144"/>
      <c r="D4" s="144"/>
      <c r="E4" s="144"/>
      <c r="F4" s="84" t="s">
        <v>50</v>
      </c>
      <c r="G4" s="85">
        <v>45473</v>
      </c>
    </row>
    <row r="5" spans="2:7" ht="28.5" x14ac:dyDescent="0.25">
      <c r="B5" s="8" t="s">
        <v>39</v>
      </c>
      <c r="C5" s="8" t="s">
        <v>40</v>
      </c>
      <c r="D5" s="9" t="s">
        <v>87</v>
      </c>
      <c r="E5" s="10" t="s">
        <v>51</v>
      </c>
      <c r="F5" s="8" t="s">
        <v>52</v>
      </c>
      <c r="G5" s="8" t="s">
        <v>41</v>
      </c>
    </row>
    <row r="6" spans="2:7" ht="16.5" x14ac:dyDescent="0.3">
      <c r="B6" s="1" t="s">
        <v>106</v>
      </c>
      <c r="C6" s="1" t="s">
        <v>88</v>
      </c>
      <c r="D6" s="1">
        <v>23164448</v>
      </c>
      <c r="E6" s="2">
        <v>45385</v>
      </c>
      <c r="F6" s="3">
        <v>45474</v>
      </c>
      <c r="G6" s="30">
        <v>7787852</v>
      </c>
    </row>
    <row r="7" spans="2:7" ht="16.5" x14ac:dyDescent="0.3">
      <c r="B7" s="1" t="s">
        <v>120</v>
      </c>
      <c r="C7" s="1" t="s">
        <v>88</v>
      </c>
      <c r="D7" s="1">
        <v>23164456</v>
      </c>
      <c r="E7" s="2">
        <v>45446</v>
      </c>
      <c r="F7" s="3">
        <v>45475</v>
      </c>
      <c r="G7" s="30">
        <v>90000000</v>
      </c>
    </row>
    <row r="8" spans="2:7" ht="16.5" x14ac:dyDescent="0.3">
      <c r="B8" s="1" t="s">
        <v>121</v>
      </c>
      <c r="C8" s="1" t="s">
        <v>88</v>
      </c>
      <c r="D8" s="1">
        <v>23164468</v>
      </c>
      <c r="E8" s="2">
        <v>45468</v>
      </c>
      <c r="F8" s="3">
        <v>45477</v>
      </c>
      <c r="G8" s="30">
        <v>5248522</v>
      </c>
    </row>
    <row r="9" spans="2:7" ht="16.5" x14ac:dyDescent="0.3">
      <c r="B9" s="1" t="s">
        <v>122</v>
      </c>
      <c r="C9" s="1" t="s">
        <v>88</v>
      </c>
      <c r="D9" s="1">
        <v>23164465</v>
      </c>
      <c r="E9" s="2">
        <v>45470</v>
      </c>
      <c r="F9" s="3">
        <v>45475</v>
      </c>
      <c r="G9" s="30">
        <v>588000</v>
      </c>
    </row>
    <row r="10" spans="2:7" ht="16.5" x14ac:dyDescent="0.3">
      <c r="B10" s="1" t="s">
        <v>123</v>
      </c>
      <c r="C10" s="1" t="s">
        <v>88</v>
      </c>
      <c r="D10" s="1">
        <v>23164469</v>
      </c>
      <c r="E10" s="2">
        <v>45470</v>
      </c>
      <c r="F10" s="3">
        <v>45500</v>
      </c>
      <c r="G10" s="30">
        <v>9750000</v>
      </c>
    </row>
    <row r="11" spans="2:7" ht="16.5" x14ac:dyDescent="0.3">
      <c r="B11" s="1" t="s">
        <v>123</v>
      </c>
      <c r="C11" s="1" t="s">
        <v>88</v>
      </c>
      <c r="D11" s="1">
        <v>23164470</v>
      </c>
      <c r="E11" s="2">
        <v>45470</v>
      </c>
      <c r="F11" s="3">
        <v>45500</v>
      </c>
      <c r="G11" s="30">
        <v>9950000</v>
      </c>
    </row>
    <row r="12" spans="2:7" ht="16.5" x14ac:dyDescent="0.3">
      <c r="B12" s="1" t="s">
        <v>123</v>
      </c>
      <c r="C12" s="1" t="s">
        <v>124</v>
      </c>
      <c r="D12" s="1">
        <v>202734</v>
      </c>
      <c r="E12" s="2">
        <v>45470</v>
      </c>
      <c r="F12" s="3">
        <v>45500</v>
      </c>
      <c r="G12" s="30">
        <v>8850000</v>
      </c>
    </row>
    <row r="13" spans="2:7" ht="16.5" x14ac:dyDescent="0.3">
      <c r="B13" s="1" t="s">
        <v>125</v>
      </c>
      <c r="C13" s="1" t="s">
        <v>124</v>
      </c>
      <c r="D13" s="1">
        <v>202735</v>
      </c>
      <c r="E13" s="2">
        <v>45472</v>
      </c>
      <c r="F13" s="3">
        <v>45475</v>
      </c>
      <c r="G13" s="30">
        <v>58333333</v>
      </c>
    </row>
    <row r="14" spans="2:7" ht="18.75" x14ac:dyDescent="0.3">
      <c r="B14" s="4"/>
      <c r="C14" s="4"/>
      <c r="D14" s="4"/>
      <c r="E14" s="4"/>
      <c r="F14" s="79" t="s">
        <v>42</v>
      </c>
      <c r="G14" s="31">
        <f>SUM(G6:G13)</f>
        <v>190507707</v>
      </c>
    </row>
    <row r="16" spans="2:7" x14ac:dyDescent="0.25">
      <c r="F16" s="128"/>
      <c r="G16" s="129"/>
    </row>
  </sheetData>
  <mergeCells count="2">
    <mergeCell ref="B1:G2"/>
    <mergeCell ref="B4:E4"/>
  </mergeCells>
  <pageMargins left="0.25" right="0.25" top="0.75" bottom="0.75" header="0.3" footer="0.3"/>
  <pageSetup paperSize="14" scale="98" orientation="landscape" horizontalDpi="0" verticalDpi="0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5" Type="http://schemas.openxmlformats.org/package/2006/relationships/digital-signature/signature" Target="sig5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Y7nHXqVEmGQqEnDd7dehnP81ls/v6VNhmryEUtIXfNk=</DigestValue>
    </Reference>
    <Reference Type="http://www.w3.org/2000/09/xmldsig#Object" URI="#idOfficeObject">
      <DigestMethod Algorithm="http://www.w3.org/2001/04/xmlenc#sha256"/>
      <DigestValue>zYYgJIJexfOzn9jxgQE6+PZRwHr6wINjc+NJFHL/Y7k=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O57mkoZoSf5yLJjPlsJcG4dZZrr1VeJzbZOQIjxmyuI=</DigestValue>
    </Reference>
    <Reference Type="http://www.w3.org/2000/09/xmldsig#Object" URI="#idValidSigLnImg">
      <DigestMethod Algorithm="http://www.w3.org/2001/04/xmlenc#sha256"/>
      <DigestValue>Welnl/QWmUp3r8Goyk1BhdwODO9Wvys086GVYz4in34=</DigestValue>
    </Reference>
    <Reference Type="http://www.w3.org/2000/09/xmldsig#Object" URI="#idInvalidSigLnImg">
      <DigestMethod Algorithm="http://www.w3.org/2001/04/xmlenc#sha256"/>
      <DigestValue>ORKljlnvRmXyxiL3AS5IyhDw9v7dZ0lQjfKuESXeOhw=</DigestValue>
    </Reference>
  </SignedInfo>
  <SignatureValue>NeFPRaP0zJYjyL76kzsTRKyg1ytVcDJ7IYLRLAsf+FOJUQdV29EmFBVQfIwfdiMBKlbBFhIoNh18
7WtRF7LdZXMZazEZDjX178iHC5q/VSuQDIryP45k9IlkYmMG3455Kc/XKyPf18r3aKOu5phDPuEJ
obRiT1mqIZIvdTBDWDVte3olRFGvYhavaFj0HYRYjUchryzyNEC7GDHiby/xHKYp4NVsyrsQjALX
SzFwOG9IT+YNI1Pv9ixjgiorWRFzbSLGZ5iVf01c4A1NGhuhbKIf52B/Z3f+DbddS0PblGOof2zt
NkFemXC0rzxDQLoMNmS6YSvRFRQye9iTwt+dOA==</SignatureValue>
  <KeyInfo>
    <X509Data>
      <X509Certificate>MIIIhDCCBmygAwIBAgIIQHS1UNG/RtswDQYJKoZIhvcNAQELBQAwWjEaMBgGA1UEAwwRQ0EtRE9DVU1FTlRBIFMuQS4xFjAUBgNVBAUTDVJVQzgwMDUwMTcyLTExFzAVBgNVBAoMDkRPQ1VNRU5UQSBTLkEuMQswCQYDVQQGEwJQWTAeFw0yMjExMDQxOTU3MDBaFw0yNDExMDMxOTU3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C9Q+SGiF5075XVF5hcA4lHyqgnKlAH2YukBDWx9in8EAhM1XzwHnYpSesJq+YoyA/VTXwhENy41eTOCuXTA+1t2PBqLOtTbVZ3omM9zlhCFiPdgKXCwp52m2/9xfCOx0t9GpNP5XeD0qekSGA4McJCpcv2e1YyiiI8o7Tyy7b1+xNGOfnv/rRduitNaaM4arheVjOIMKjFkNLqfdp0ysQn2z5WjNvV/TFbmp6hH0aXwDZjYRdy9bxT64Bb1xBKt70h5O1GbkXBPbLdwiMvyAdxdCnZab4Dj0U1RIQExX7BVbyG84os6ehf8IKBRk5X6dUldfE+Rq8TpLbF/cFy76Y5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Fc2vUgXC9rRZ7Pz52UO7XyItq9jAOBgNVHQ8BAf8EBAMCBeAwDQYJKoZIhvcNAQELBQADggIBAIII6RoZ+cRV6ofPP4o5AY7ufp0o0Z4YVNFktOaaGfvj6LeSKkpXjnjIv4LXWejtgv7FgWm4yQEYT/6tosH63y+Thfc2ug4rJ/uA/kZ2ctT6zCZyFmxU5dcHi/rMT1gySPrvUHG9+/bGgW8UVnCCDgpYpzdsIHKVhFri9s1xNDVgMJz7SSff18YPGSxOZDgj7JTxUrkSNX6XNOPy7gMO+PeCBoC0AMRho4elOu75lIMYcBy7ea47F5jj3yUuuiRIZlWmhlYxqpnBCiuw9KPBzPh0Y2L8csLZ+jM0KmuW21T3sfsh0PmG0AR3BxIA0cG2o455d1MrxuAfEeHiYqPhwraIekq5WogZVBi0A4Zos9L8BzPtuOxUyCmTk6nTvKjHerHbEcRpZgqDeUQgNP07hXrtn3vUclJXoac4Gz1rbAEfEdyYb7Sk6AR5sPTn/nEOAt9oHkZJT4e7MnGHXIFyIcehBga3PCjrt7/EIvPXiXyJyCN/lb+jhOJ2SE6d2e6hEOLU4v2Urh+Vtb1UEvkF1f1h5Hduu5Cn578BLtfOM5K26j8yL3DRK/aQ0Ve/7NXara5ABgHgNHArPfzQII2uZUZi6z1D/xt9tdG1coQdjF95iGWInQpOCCm/gS9ty/jpqdbcE7BHsAB0lAxAovAWBdsQnb5u6wJ7Q4RMPGW7h3Pq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HOmltO4XV/dVCSl4498ViiWa/AIu8s/8o1jEjwXII94=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WM9/up8FkCsh4O0ptmU86/yq/3aoK0fqt7Kf1cC4vpA=</DigestValue>
      </Reference>
      <Reference URI="/xl/drawings/vmlDrawing2.vml?ContentType=application/vnd.openxmlformats-officedocument.vmlDrawing">
        <DigestMethod Algorithm="http://www.w3.org/2001/04/xmlenc#sha256"/>
        <DigestValue>UvJzZXfqKvEa0I5HUkYUXPImVSj2KUH2GGCA6BY9eWQ=</DigestValue>
      </Reference>
      <Reference URI="/xl/drawings/vmlDrawing3.vml?ContentType=application/vnd.openxmlformats-officedocument.vmlDrawing">
        <DigestMethod Algorithm="http://www.w3.org/2001/04/xmlenc#sha256"/>
        <DigestValue>MbKersnIkSS4BoshVdKJifvql+6bMOPJtGVGasmJjPw=</DigestValue>
      </Reference>
      <Reference URI="/xl/drawings/vmlDrawing4.vml?ContentType=application/vnd.openxmlformats-officedocument.vmlDrawing">
        <DigestMethod Algorithm="http://www.w3.org/2001/04/xmlenc#sha256"/>
        <DigestValue>eVIoz9gkjwo/sYKqX7ZM2yFibnjTrsIS9tdyOPJC6M4=</DigestValue>
      </Reference>
      <Reference URI="/xl/drawings/vmlDrawing5.vml?ContentType=application/vnd.openxmlformats-officedocument.vmlDrawing">
        <DigestMethod Algorithm="http://www.w3.org/2001/04/xmlenc#sha256"/>
        <DigestValue>Fh8FMyiQ7WT0K9gc7JkVPqdT3jEdksrlAtRwUDIbLlI=</DigestValue>
      </Reference>
      <Reference URI="/xl/media/image1.emf?ContentType=image/x-emf">
        <DigestMethod Algorithm="http://www.w3.org/2001/04/xmlenc#sha256"/>
        <DigestValue>IyNMJhtHV3oPhyI0TwPyFbEmugUU8DTY81Z6CDp0oDI=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ypMfxaO6ka/FZCVBAMYf7dDWLkyrRFwdWpnu3441RKc=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B/9svJUW9oVgj5yMYAvlFtEiJIulja66HuVblEwXUnM=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TUygz04A+rTyecawe97kXqum+l3BwRdjf7QXzFsQv10=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vUbOePvqihpebSRxvQWXII9sBbtT8HKIqm20hT439wE=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B/9svJUW9oVgj5yMYAvlFtEiJIulja66HuVblEwXUnM=</DigestValue>
      </Reference>
      <Reference URI="/xl/sharedStrings.xml?ContentType=application/vnd.openxmlformats-officedocument.spreadsheetml.sharedStrings+xml">
        <DigestMethod Algorithm="http://www.w3.org/2001/04/xmlenc#sha256"/>
        <DigestValue>Xrucll4WFhjtYE+NIkFkDH07jd3KiaUQdm3AVlLgJ/w=</DigestValue>
      </Reference>
      <Reference URI="/xl/styles.xml?ContentType=application/vnd.openxmlformats-officedocument.spreadsheetml.styles+xml">
        <DigestMethod Algorithm="http://www.w3.org/2001/04/xmlenc#sha256"/>
        <DigestValue>qala+dHdjM4ju7eOYJfYbt2HIdd/4B8n6OO1fe3oSVk=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wqyUL86qv7YBvL+pEMsRq8EIu+z4dbxkM0DXHeShok8=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sheet1.xml?ContentType=application/vnd.openxmlformats-officedocument.spreadsheetml.worksheet+xml">
        <DigestMethod Algorithm="http://www.w3.org/2001/04/xmlenc#sha256"/>
        <DigestValue>lS30c6bzziCfJMi2+bwgHAvlEeQBmDJfiExgFB6TGmA=</DigestValue>
      </Reference>
      <Reference URI="/xl/worksheets/sheet2.xml?ContentType=application/vnd.openxmlformats-officedocument.spreadsheetml.worksheet+xml">
        <DigestMethod Algorithm="http://www.w3.org/2001/04/xmlenc#sha256"/>
        <DigestValue>m80II5B21gHimWFufBClUuKUgbd9ODYjJcZt/B22hZg=</DigestValue>
      </Reference>
      <Reference URI="/xl/worksheets/sheet3.xml?ContentType=application/vnd.openxmlformats-officedocument.spreadsheetml.worksheet+xml">
        <DigestMethod Algorithm="http://www.w3.org/2001/04/xmlenc#sha256"/>
        <DigestValue>JnV9iSowUWkq5u+un12MPxfIeanfVwd5JMVrI45R6o0=</DigestValue>
      </Reference>
      <Reference URI="/xl/worksheets/sheet4.xml?ContentType=application/vnd.openxmlformats-officedocument.spreadsheetml.worksheet+xml">
        <DigestMethod Algorithm="http://www.w3.org/2001/04/xmlenc#sha256"/>
        <DigestValue>1Zfe8ehwG5QkabEA7JbJDw9Z1Tq8i0u8OlfQZbQl18Q=</DigestValue>
      </Reference>
      <Reference URI="/xl/worksheets/sheet5.xml?ContentType=application/vnd.openxmlformats-officedocument.spreadsheetml.worksheet+xml">
        <DigestMethod Algorithm="http://www.w3.org/2001/04/xmlenc#sha256"/>
        <DigestValue>iTiYjgNGobMndwtAo+QTNfh9V0cJf/wxEYo6Eu38UfY=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2024-08-16T18:07:18Z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{95AE8A79-67BD-412C-A27D-2D842623AC93}</SetupID>
          <SignatureText>GEORGINIO EVER ROJAS BORJA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1600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2024-08-16T18:07:18Z</xd:SigningTime>
          <xd:SigningCertificate>
            <xd:Cert>
              <xd:CertDigest>
                <DigestMethod Algorithm="http://www.w3.org/2001/04/xmlenc#sha256"/>
                <DigestValue>/uShRkwFMtkyrylooZXlNcPEGGUscQUZLp5euxjsVHs=</DigestValue>
              </xd:CertDigest>
              <xd:IssuerSerial>
                <X509IssuerName>C=PY, O=DOCUMENTA S.A., SERIALNUMBER=RUC80050172-1, CN=CA-DOCUMENTA S.A.</X509IssuerName>
                <X509SerialNumber>4644536474446808795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BwGgAAQA0AACBFTUYAAAEAHBwAAKoAAAAGAAAAAAAAAAAAAAAAAAAAQAYAALAEAACnAQAAPgEAAAAAAAAAAAAAAAAAAKV1BgA82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TgzPl/H8AABMAFAAAAAAAcFFj5fx/AAAAvP8M/X8AADiDM+X8fwAAAAAAAAAAAAAAvP8M/X8AAIm8kbHaAAAAAAAAAAAAAAAAAAAAAAAAAJ44ZTmyPwAASAAAAAAAAAD0PGPl/H8AAIBRbOX8fwAAID9j5QAAAAABAAAA2gAAAHBRY+X8fwAAAAD+DP1/AAAAAAAAAAAAAAAAAADaAAAAoTOTCf1/AABAGp5cCwIAAAAAAAAAAAAAIAxAZQsCAADovpGx2gAAAHALAAAAAAAAAAAAAAAAAAAAAAAAAAAAAAAAAAAAAAAAYL6RsdoAAABPezPlZHYACAAAAAAlAAAADAAAAAEAAAAYAAAADAAAAAAAAAISAAAADAAAAAEAAAAeAAAAGAAAAMMAAAAEAAAA9wAAABEAAAAlAAAADAAAAAEAAABUAAAAhAAAAMQAAAAEAAAA9QAAABAAAAABAAAAAIDTQQAA1EHEAAAABAAAAAkAAABMAAAAAAAAAAAAAAAAAAAA//////////9gAAAAMQA2AC8AOAAvADIAMAAyADQAAAAGAAAABgAAAAQAAAAGAAAABAAAAAYAAAAGAAAABgAAAAYAAABLAAAAQAAAADAAAAAFAAAAIAAAAAEAAAABAAAAEAAAAAAAAAAAAAAAAAEAAIAAAAAAAAAAAAAAAAABAACAAAAAUgAAAHABAAACAAAAEAAAAAcAAAAAAAAAAAAAALwCAAAAAAAAAQICIlMAeQBzAHQAZQBtAAAAAAAAAAAAfDYAAAAAAAAtAAoBAAAAAKATDEAB+f//fwAAAAAAAAAAIAAAAPn//4AAAAAAAAAAAAAAAAAAAAAAAAAAAAAAAAAAAAAAAAAA+PGtCf1/AAAAAAAAAAAAAAAAAAAAAAAAAAAAAAAAAAAAAAAAAAAAAAAAAAAAAAAAEwAAAAAAAACAAAAAALEAAF5nZTmyPwAAAAAAAAAAAQAHAAAAAAAAAAAAAAAAAAAAIAxAZQAAAACQ6JGx2gAAAGAJD2YLAgAAILI/ZQsCAADM55Gx2gAAACDokbHaAAAAoTOTCf1/AAAFGSR3p1IAAJUZJHcAAAAAYPTlbgsCAAAAAAAAAAAAAMznkbHaAAAABwAAAP1/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wORlmCwIAABjgeNz8fwAAAAAAAAAAAAD48a0J/X8AAAAAAAAAAAAAAeaw3Px/AAACAAAAAAAAAAAAAAAAAAAAAAAAAAAAAAAY3JlcCwIAABAY93MLAgAA3pFlObI/AAAQGPdzCwIAAAYAAAAAAAAAAAAAAAAAAAAgDEBlAAAAACgWkbHaAAAA4P///wAAAAAFAAAAAAAAAEwVkbHaAAAAoBWRsdoAAAChM5MJ/X8AAKA4Lm8LAgAAAL3/DAAAAAAAAAAAAAAAAMuLgNz8fwAATBWRsdoAAAAGAAAA/H8AAAAAAAAAAAAAAAAAAAAAAAAAAAAAAAAAAH68/wxkdgAIAAAAACUAAAAMAAAAAwAAABgAAAAMAAAAAAAAAhIAAAAMAAAAAQAAABYAAAAMAAAACAAAAFQAAABUAAAACgAAACcAAAAeAAAASgAAAAEAAAAAgNNBAAD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O8AAABHAAAAKQAAADMAAADHAAAAFQAAACEA8AAAAAAAAAAAAAAAgD8AAAAAAAAAAAAAgD8AAAAAAAAAAAAAAAAAAAAAAAAAAAAAAAAAAAAAAAAAACUAAAAMAAAAAAAAgCgAAAAMAAAABAAAAFIAAABwAQAABAAAAPD///8AAAAAAAAAAAAAAACQAQAAAAAAAQAAAABzAGUAZwBvAGUAIAB1AGkAAAAAAAAAAAAAAAAAAAAAAAAAAAAAAAAAAAAAAAAAAAAAAAAAAAAAAAAAAAAAAAAAAAAAAP////8AAAAAAAAAAAAAAAAAAAAAAAAAAPjxrQn9fwAAAAAAAAAAAACo5rDc/H8AACBW+XMLAgAAAAAAAAAAAAAAAAAAAAAAADAAAAAAAAAAwAyJXAsCAAB+kmU5sj8AAKB7vW4LAgAACQAAAAAAAAAAAAAAAAAAACAMQGUAAAAAiBWRsdoAAADw////AAAAAAYAAAAAAAAArBSRsdoAAAAAFZGx2gAAAKEzkwn9fwAAgDgubwsCAAAAvf8MAAAAAAAAAAAAAAAAAAAAANoAAACsFJGx2gAAAAkAAAAAAAAAAAAAAAAAAAAAAAAAAAAAAAAAAAAAAAAAfrz/DGR2AAgAAAAAJQAAAAwAAAAEAAAAGAAAAAwAAAAAAAACEgAAAAwAAAABAAAAHgAAABgAAAApAAAAMwAAAPAAAABIAAAAJQAAAAwAAAAEAAAAVAAAAOQAAAAqAAAAMwAAAO4AAABHAAAAAQAAAACA00EAANRBKgAAADMAAAAZAAAATAAAAAAAAAAAAAAAAAAAAP//////////gAAAAEcARQBPAFIARwBJAE4ASQBPACAARQBWAEUAUgAgAFIATwBKAEEAUwAgAEIALgAuAC4AAAALAAAACAAAAAwAAAAKAAAACwAAAAQAAAAMAAAABAAAAAwAAAAEAAAACAAAAAoAAAAIAAAACgAAAAQAAAAKAAAADAAAAAYAAAAKAAAACQAAAAQAAAAJAAAAAwAAAAMAAAAD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CEgAAAAwAAAABAAAAHgAAABgAAAAJAAAAUAAAAPcAAABdAAAAJQAAAAwAAAABAAAAVAAAAOgAAAAKAAAAUAAAAKwAAABcAAAAAQAAAACA00EAANRBCgAAAFAAAAAaAAAATAAAAAAAAAAAAAAAAAAAAP//////////gAAAAEcARQBPAFIARwBJAE4ASQBPACAARQBWAEUAUgAgAFIATwBKAEEAUwAgAEIATwBSAEoAQQAIAAAABgAAAAkAAAAHAAAACAAAAAMAAAAIAAAAAwAAAAkAAAADAAAABgAAAAcAAAAGAAAABwAAAAMAAAAHAAAACQAAAAQAAAAHAAAABgAAAAMAAAAHAAAACQAAAAcAAAAE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IgAAAAKAAAAYAAAAEYAAABsAAAAAQAAAACA00EAANRBCgAAAGAAAAAKAAAATAAAAAAAAAAAAAAAAAAAAP//////////YAAAAFAAUgBFAFMASQBEAEUATgBUAEUABgAAAAcAAAAGAAAABgAAAAMAAAAIAAAABgAAAAgAAAAFAAAABgAAAEsAAABAAAAAMAAAAAUAAAAgAAAAAQAAAAEAAAAQAAAAAAAAAAAAAAAAAQAAgAAAAAAAAAAAAAAAAAEAAIAAAAAlAAAADAAAAAIAAAAnAAAAGAAAAAUAAAAAAAAA////AAAAAAAlAAAADAAAAAUAAABMAAAAZAAAAAkAAABwAAAA8gAAAHwAAAAJAAAAcAAAAOoAAAANAAAAIQDwAAAAAAAAAAAAAACAPwAAAAAAAAAAAACAPwAAAAAAAAAAAAAAAAAAAAAAAAAAAAAAAAAAAAAAAAAAJQAAAAwAAAAAAACAKAAAAAwAAAAFAAAAJQAAAAwAAAABAAAAGAAAAAwAAAAAAAACEgAAAAwAAAABAAAAFgAAAAwAAAAAAAAAVAAAADgBAAAKAAAAcAAAAPEAAAB8AAAAAQAAAACA00EAANRBCgAAAHAAAAAnAAAATAAAAAQAAAAJAAAAcAAAAPMAAAB9AAAAnAAAAEYAaQByAG0AYQBkAG8AIABwAG8AcgA6ACAARwBFAE8AUgBHAEkATgBJAE8AIABFAFYARQBSACAAUgBPAEoAQQBTACAAQgBPAFIASgBBAAAABgAAAAMAAAAEAAAACQAAAAYAAAAHAAAABwAAAAMAAAAHAAAABwAAAAQAAAADAAAAAwAAAAgAAAAGAAAACQAAAAcAAAAIAAAAAwAAAAgAAAADAAAACQAAAAMAAAAGAAAABwAAAAYAAAAHAAAAAwAAAAcAAAAJAAAABAAAAAcAAAAGAAAAAwAAAAcAAAAJAAAABwAAAAQAAAAHAAAAFgAAAAwAAAAAAAAAJQAAAAwAAAACAAAADgAAABQAAAAAAAAAEAAAABQAAAA=</Object>
  <Object Id="idInvalidSigLnImg">AQAAAGwAAAAAAAAAAAAAAP8AAAB/AAAAAAAAAAAAAABwGgAAQA0AACBFTUYAAAEAvB8AALAAAAAGAAAAAAAAAAAAAAAAAAAAQAYAALAEAACnAQAAPgEAAAAAAAAAAAAAAAAAAKV1BgA82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YAAAAAfqbJd6PIeqDCQFZ4JTd0Lk/HMVPSGy5uFiE4GypVJ0KnHjN9AAABAGwAAACcz+7S6ffb7fnC0t1haH0hMm8aLXIuT8ggOIwoRKslP58cK08AAAFYpgAAAMHg9P///////////+bm5k9SXjw/SzBRzTFU0y1NwSAyVzFGXwEBAgAACA8mnM/u69/SvI9jt4tgjIR9FBosDBEjMVTUMlXWMVPRKUSeDxk4AAAAAFYAAADT6ff///////+Tk5MjK0krSbkvUcsuT8YVJFoTIFIrSbgtTcEQHEdSAQAAAJzP7vT6/bTa8kRleixHhy1Nwi5PxiQtTnBwcJKSki81SRwtZAgOIwAxAAAAweD02+35gsLqZ5q6Jz1jNEJyOUZ4qamp+/v7////wdPeVnCJAQECAAEAAACv1/Ho8/ubzu6CwuqMudS3u769vb3////////////L5fZymsABAgNZ0AAAAK/X8fz9/uLx+snk9uTy+vz9/v///////////////8vl9nKawAECAwAAAAAAotHvtdryxOL1xOL1tdry0+r32+350+r3tdryxOL1pdPvc5rAAQIDTX4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E4Mz5fx/AAATABQAAAAAAHBRY+X8fwAAALz/DP1/AAA4gzPl/H8AAAAAAAAAAAAAALz/DP1/AACJvJGx2gAAAAAAAAAAAAAAAAAAAAAAAACeOGU5sj8AAEgAAAAAAAAA9Dxj5fx/AACAUWzl/H8AACA/Y+UAAAAAAQAAANoAAABwUWPl/H8AAAAA/gz9fwAAAAAAAAAAAAAAAAAA2gAAAKEzkwn9fwAAQBqeXAsCAAAAAAAAAAAAACAMQGULAgAA6L6RsdoAAABwCwAAAAAAAAAAAAAAAAAAAAAAAAAAAAAAAAAAAAAAAGC+kbHaAAAAT3sz5WR2AAgAAAAAJQAAAAwAAAABAAAAGAAAAAwAAAD/AAACEgAAAAwAAAABAAAAHgAAABgAAAAiAAAABAAAAHIAAAARAAAAJQAAAAwAAAABAAAAVAAAAKgAAAAjAAAABAAAAHAAAAAQAAAAAQAAAACA00EAANR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Hw2AAAAAAAALQAKAQAAAACgEwxAAfn//38AAAAAAAAAACAAAAD5//+AAAAAAAAAAAAAAAAAAAAAAAAAAAAAAAAAAAAAAAAAAPjxrQn9fwAAAAAAAAAAAAAAAAAAAAAAAAAAAAAAAAAAAAAAAAAAAAAAAAAAAAAAABMAAAAAAAAAgAAAAACxAABeZ2U5sj8AAAAAAAAAAAEABwAAAAAAAAAAAAAAAAAAACAMQGUAAAAAkOiRsdoAAABgCQ9mCwIAACCyP2ULAgAAzOeRsdoAAAAg6JGx2gAAAKEzkwn9fwAABRkkd6dSAACVGSR3AAAAAGD05W4LAgAAAAAAAAAAAADM55Gx2gAAAAcAAAD9fw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MDkZZgsCAAAY4Hjc/H8AAAAAAAAAAAAA+PGtCf1/AAAAAAAAAAAAAAHmsNz8fwAAAgAAAAAAAAAAAAAAAAAAAAAAAAAAAAAAGNyZXAsCAAAQGPdzCwIAAN6RZTmyPwAAEBj3cwsCAAAGAAAAAAAAAAAAAAAAAAAAIAxAZQAAAAAoFpGx2gAAAOD///8AAAAABQAAAAAAAABMFZGx2gAAAKAVkbHaAAAAoTOTCf1/AACgOC5vCwIAAAC9/wwAAAAAAAAAAAAAAADLi4Dc/H8AAEwVkbHaAAAABgAAAPx/AAAAAAAAAAAAAAAAAAAAAAAAAAAAAAAAAAB+vP8MZHYACAAAAAAlAAAADAAAAAMAAAAYAAAADAAAAAAAAAISAAAADAAAAAEAAAAWAAAADAAAAAgAAABUAAAAVAAAAAoAAAAnAAAAHgAAAEoAAAABAAAAAIDTQQAA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vAAAARwAAACkAAAAzAAAAxwAAABUAAAAhAPAAAAAAAAAAAAAAAIA/AAAAAAAAAAAAAIA/AAAAAAAAAAAAAAAAAAAAAAAAAAAAAAAAAAAAAAAAAAAlAAAADAAAAAAAAIAoAAAADAAAAAQAAABSAAAAcAEAAAQAAADw////AAAAAAAAAAAAAAAAkAEAAAAAAAEAAAAAcwBlAGcAbwBlACAAdQBpAAAAAAAAAAAAAAAAAAAAAAAAAAAAAAAAAAAAAAAAAAAAAAAAAAAAAAAAAAAAAAAAAAAAAAD/////AAAAAAAAAAAAAAAAAAAAAAAAAAD48a0J/X8AAAAAAAAAAAAAqOaw3Px/AAAgVvlzCwIAAAAAAAAAAAAAAAAAAAAAAAAwAAAAAAAAAMAMiVwLAgAAfpJlObI/AACge71uCwIAAAkAAAAAAAAAAAAAAAAAAAAgDEBlAAAAAIgVkbHaAAAA8P///wAAAAAGAAAAAAAAAKwUkbHaAAAAABWRsdoAAAChM5MJ/X8AAIA4Lm8LAgAAAL3/DAAAAAAAAAAAAAAAAAAAAADaAAAArBSRsdoAAAAJAAAAAAAAAAAAAAAAAAAAAAAAAAAAAAAAAAAAAAAAAH68/wxkdgAIAAAAACUAAAAMAAAABAAAABgAAAAMAAAAAAAAAhIAAAAMAAAAAQAAAB4AAAAYAAAAKQAAADMAAADwAAAASAAAACUAAAAMAAAABAAAAFQAAADkAAAAKgAAADMAAADuAAAARwAAAAEAAAAAgNNBAADUQSoAAAAzAAAAGQAAAEwAAAAAAAAAAAAAAAAAAAD//////////4AAAABHAEUATwBSAEcASQBOAEkATwAgAEUAVgBFAFIAIABSAE8ASgBBAFMAIABCAC4ALgAuAAAACwAAAAgAAAAMAAAACgAAAAsAAAAEAAAADAAAAAQAAAAMAAAABAAAAAgAAAAKAAAACAAAAAoAAAAEAAAACgAAAAwAAAAGAAAACgAAAAkAAAAEAAAACQAAAAMAAAADAAAAA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oAAAACgAAAFAAAACsAAAAXAAAAAEAAAAAgNNBAADUQQoAAABQAAAAGgAAAEwAAAAAAAAAAAAAAAAAAAD//////////4AAAABHAEUATwBSAEcASQBOAEkATwAgAEUAVgBFAFIAIABSAE8ASgBBAFMAIABCAE8AUgBKAEEACAAAAAYAAAAJAAAABwAAAAgAAAADAAAACAAAAAMAAAAJAAAAAwAAAAYAAAAHAAAABgAAAAcAAAADAAAABwAAAAkAAAAEAAAABwAAAAYAAAADAAAABwAAAAkAAAAHAAAABAAAAAc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IAAAACgAAAGAAAABGAAAAbAAAAAEAAAAAgNNBAADUQQoAAABgAAAACgAAAEwAAAAAAAAAAAAAAAAAAAD//////////2AAAABQAFIARQBTAEkARABFAE4AVABFAAYAAAAHAAAABgAAAAYAAAADAAAACAAAAAYAAAAIAAAABQAAAAYAAABLAAAAQAAAADAAAAAFAAAAIAAAAAEAAAABAAAAEAAAAAAAAAAAAAAAAAEAAIAAAAAAAAAAAAAAAAABAACAAAAAJQAAAAwAAAACAAAAJwAAABgAAAAFAAAAAAAAAP///wAAAAAAJQAAAAwAAAAFAAAATAAAAGQAAAAJAAAAcAAAAPIAAAB8AAAACQAAAHAAAADqAAAADQAAACEA8AAAAAAAAAAAAAAAgD8AAAAAAAAAAAAAgD8AAAAAAAAAAAAAAAAAAAAAAAAAAAAAAAAAAAAAAAAAACUAAAAMAAAAAAAAgCgAAAAMAAAABQAAACUAAAAMAAAAAQAAABgAAAAMAAAAAAAAAhIAAAAMAAAAAQAAABYAAAAMAAAAAAAAAFQAAAA4AQAACgAAAHAAAADxAAAAfAAAAAEAAAAAgNNBAADUQQoAAABwAAAAJwAAAEwAAAAEAAAACQAAAHAAAADzAAAAfQAAAJwAAABGAGkAcgBtAGEAZABvACAAcABvAHIAOgAgAEcARQBPAFIARwBJAE4ASQBPACAARQBWAEUAUgAgAFIATwBKAEEAUwAgAEIATwBSAEoAQQAAAAYAAAADAAAABAAAAAkAAAAGAAAABwAAAAcAAAADAAAABwAAAAcAAAAEAAAAAwAAAAMAAAAIAAAABgAAAAkAAAAHAAAACAAAAAMAAAAIAAAAAwAAAAkAAAADAAAABgAAAAcAAAAGAAAABwAAAAMAAAAHAAAACQAAAAQAAAAHAAAABgAAAAMAAAAHAAAACQAAAAcAAAAEAAAABw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p2gQEDKknmkozEDxYC+VCbW0/tDAjOkvufwsZmCWTRI=</DigestValue>
    </Reference>
    <Reference Type="http://www.w3.org/2000/09/xmldsig#Object" URI="#idOfficeObject">
      <DigestMethod Algorithm="http://www.w3.org/2001/04/xmlenc#sha256"/>
      <DigestValue>pxHUjndMVRITG/mK8ZSLTqo9HB44FrRJ91xlkAPLh+g=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9c45cBVeuKKKjtr9bf7jL9uXGyj3JSz/S6RaZ0/olwI=</DigestValue>
    </Reference>
    <Reference Type="http://www.w3.org/2000/09/xmldsig#Object" URI="#idValidSigLnImg">
      <DigestMethod Algorithm="http://www.w3.org/2001/04/xmlenc#sha256"/>
      <DigestValue>Welnl/QWmUp3r8Goyk1BhdwODO9Wvys086GVYz4in34=</DigestValue>
    </Reference>
    <Reference Type="http://www.w3.org/2000/09/xmldsig#Object" URI="#idInvalidSigLnImg">
      <DigestMethod Algorithm="http://www.w3.org/2001/04/xmlenc#sha256"/>
      <DigestValue>eoNkkJm0WmT7obkC/BQXH7if41sqAo59soA2ba3PrQo=</DigestValue>
    </Reference>
  </SignedInfo>
  <SignatureValue>p3CqpPQo7DZMDeHWnk7EXNG2Ac/qGR1xf4V8JM1cPZhGOQJOIaurAcFu65vqzfxxbAVaJ/Mb45jZ
XJZqCvbFeT+UQMt0yk0ERAy97inO7we+5KSGftbcbBDJxk0tx6c0iPwkfmIHhiD3j19nLI3QxmrP
L0e5V4mD0CRKded8HIKXUV0NtEbrFkJun/0OFm9oT8/jtKCZPweKFfIZ9zoXDS3SpHo2+487dTa0
xm13Mi8GvZICGQf6szI7eFvTehXacRIT6kyhpIRWJIJiywo2bvhqNO6CmjFwUkdqMePsKRfD5wwp
INPH2QP9j9YABn1OvaT5C+dByywKJ2YBVcCtoQ==</SignatureValue>
  <KeyInfo>
    <X509Data>
      <X509Certificate>MIIIhDCCBmygAwIBAgIIQHS1UNG/RtswDQYJKoZIhvcNAQELBQAwWjEaMBgGA1UEAwwRQ0EtRE9DVU1FTlRBIFMuQS4xFjAUBgNVBAUTDVJVQzgwMDUwMTcyLTExFzAVBgNVBAoMDkRPQ1VNRU5UQSBTLkEuMQswCQYDVQQGEwJQWTAeFw0yMjExMDQxOTU3MDBaFw0yNDExMDMxOTU3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C9Q+SGiF5075XVF5hcA4lHyqgnKlAH2YukBDWx9in8EAhM1XzwHnYpSesJq+YoyA/VTXwhENy41eTOCuXTA+1t2PBqLOtTbVZ3omM9zlhCFiPdgKXCwp52m2/9xfCOx0t9GpNP5XeD0qekSGA4McJCpcv2e1YyiiI8o7Tyy7b1+xNGOfnv/rRduitNaaM4arheVjOIMKjFkNLqfdp0ysQn2z5WjNvV/TFbmp6hH0aXwDZjYRdy9bxT64Bb1xBKt70h5O1GbkXBPbLdwiMvyAdxdCnZab4Dj0U1RIQExX7BVbyG84os6ehf8IKBRk5X6dUldfE+Rq8TpLbF/cFy76Y5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Fc2vUgXC9rRZ7Pz52UO7XyItq9jAOBgNVHQ8BAf8EBAMCBeAwDQYJKoZIhvcNAQELBQADggIBAIII6RoZ+cRV6ofPP4o5AY7ufp0o0Z4YVNFktOaaGfvj6LeSKkpXjnjIv4LXWejtgv7FgWm4yQEYT/6tosH63y+Thfc2ug4rJ/uA/kZ2ctT6zCZyFmxU5dcHi/rMT1gySPrvUHG9+/bGgW8UVnCCDgpYpzdsIHKVhFri9s1xNDVgMJz7SSff18YPGSxOZDgj7JTxUrkSNX6XNOPy7gMO+PeCBoC0AMRho4elOu75lIMYcBy7ea47F5jj3yUuuiRIZlWmhlYxqpnBCiuw9KPBzPh0Y2L8csLZ+jM0KmuW21T3sfsh0PmG0AR3BxIA0cG2o455d1MrxuAfEeHiYqPhwraIekq5WogZVBi0A4Zos9L8BzPtuOxUyCmTk6nTvKjHerHbEcRpZgqDeUQgNP07hXrtn3vUclJXoac4Gz1rbAEfEdyYb7Sk6AR5sPTn/nEOAt9oHkZJT4e7MnGHXIFyIcehBga3PCjrt7/EIvPXiXyJyCN/lb+jhOJ2SE6d2e6hEOLU4v2Urh+Vtb1UEvkF1f1h5Hduu5Cn578BLtfOM5K26j8yL3DRK/aQ0Ve/7NXara5ABgHgNHArPfzQII2uZUZi6z1D/xt9tdG1coQdjF95iGWInQpOCCm/gS9ty/jpqdbcE7BHsAB0lAxAovAWBdsQnb5u6wJ7Q4RMPGW7h3Pq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HOmltO4XV/dVCSl4498ViiWa/AIu8s/8o1jEjwXII94=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WM9/up8FkCsh4O0ptmU86/yq/3aoK0fqt7Kf1cC4vpA=</DigestValue>
      </Reference>
      <Reference URI="/xl/drawings/vmlDrawing2.vml?ContentType=application/vnd.openxmlformats-officedocument.vmlDrawing">
        <DigestMethod Algorithm="http://www.w3.org/2001/04/xmlenc#sha256"/>
        <DigestValue>UvJzZXfqKvEa0I5HUkYUXPImVSj2KUH2GGCA6BY9eWQ=</DigestValue>
      </Reference>
      <Reference URI="/xl/drawings/vmlDrawing3.vml?ContentType=application/vnd.openxmlformats-officedocument.vmlDrawing">
        <DigestMethod Algorithm="http://www.w3.org/2001/04/xmlenc#sha256"/>
        <DigestValue>MbKersnIkSS4BoshVdKJifvql+6bMOPJtGVGasmJjPw=</DigestValue>
      </Reference>
      <Reference URI="/xl/drawings/vmlDrawing4.vml?ContentType=application/vnd.openxmlformats-officedocument.vmlDrawing">
        <DigestMethod Algorithm="http://www.w3.org/2001/04/xmlenc#sha256"/>
        <DigestValue>eVIoz9gkjwo/sYKqX7ZM2yFibnjTrsIS9tdyOPJC6M4=</DigestValue>
      </Reference>
      <Reference URI="/xl/drawings/vmlDrawing5.vml?ContentType=application/vnd.openxmlformats-officedocument.vmlDrawing">
        <DigestMethod Algorithm="http://www.w3.org/2001/04/xmlenc#sha256"/>
        <DigestValue>Fh8FMyiQ7WT0K9gc7JkVPqdT3jEdksrlAtRwUDIbLlI=</DigestValue>
      </Reference>
      <Reference URI="/xl/media/image1.emf?ContentType=image/x-emf">
        <DigestMethod Algorithm="http://www.w3.org/2001/04/xmlenc#sha256"/>
        <DigestValue>IyNMJhtHV3oPhyI0TwPyFbEmugUU8DTY81Z6CDp0oDI=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ypMfxaO6ka/FZCVBAMYf7dDWLkyrRFwdWpnu3441RKc=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B/9svJUW9oVgj5yMYAvlFtEiJIulja66HuVblEwXUnM=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TUygz04A+rTyecawe97kXqum+l3BwRdjf7QXzFsQv10=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vUbOePvqihpebSRxvQWXII9sBbtT8HKIqm20hT439wE=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B/9svJUW9oVgj5yMYAvlFtEiJIulja66HuVblEwXUnM=</DigestValue>
      </Reference>
      <Reference URI="/xl/sharedStrings.xml?ContentType=application/vnd.openxmlformats-officedocument.spreadsheetml.sharedStrings+xml">
        <DigestMethod Algorithm="http://www.w3.org/2001/04/xmlenc#sha256"/>
        <DigestValue>Xrucll4WFhjtYE+NIkFkDH07jd3KiaUQdm3AVlLgJ/w=</DigestValue>
      </Reference>
      <Reference URI="/xl/styles.xml?ContentType=application/vnd.openxmlformats-officedocument.spreadsheetml.styles+xml">
        <DigestMethod Algorithm="http://www.w3.org/2001/04/xmlenc#sha256"/>
        <DigestValue>qala+dHdjM4ju7eOYJfYbt2HIdd/4B8n6OO1fe3oSVk=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wqyUL86qv7YBvL+pEMsRq8EIu+z4dbxkM0DXHeShok8=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sheet1.xml?ContentType=application/vnd.openxmlformats-officedocument.spreadsheetml.worksheet+xml">
        <DigestMethod Algorithm="http://www.w3.org/2001/04/xmlenc#sha256"/>
        <DigestValue>lS30c6bzziCfJMi2+bwgHAvlEeQBmDJfiExgFB6TGmA=</DigestValue>
      </Reference>
      <Reference URI="/xl/worksheets/sheet2.xml?ContentType=application/vnd.openxmlformats-officedocument.spreadsheetml.worksheet+xml">
        <DigestMethod Algorithm="http://www.w3.org/2001/04/xmlenc#sha256"/>
        <DigestValue>m80II5B21gHimWFufBClUuKUgbd9ODYjJcZt/B22hZg=</DigestValue>
      </Reference>
      <Reference URI="/xl/worksheets/sheet3.xml?ContentType=application/vnd.openxmlformats-officedocument.spreadsheetml.worksheet+xml">
        <DigestMethod Algorithm="http://www.w3.org/2001/04/xmlenc#sha256"/>
        <DigestValue>JnV9iSowUWkq5u+un12MPxfIeanfVwd5JMVrI45R6o0=</DigestValue>
      </Reference>
      <Reference URI="/xl/worksheets/sheet4.xml?ContentType=application/vnd.openxmlformats-officedocument.spreadsheetml.worksheet+xml">
        <DigestMethod Algorithm="http://www.w3.org/2001/04/xmlenc#sha256"/>
        <DigestValue>1Zfe8ehwG5QkabEA7JbJDw9Z1Tq8i0u8OlfQZbQl18Q=</DigestValue>
      </Reference>
      <Reference URI="/xl/worksheets/sheet5.xml?ContentType=application/vnd.openxmlformats-officedocument.spreadsheetml.worksheet+xml">
        <DigestMethod Algorithm="http://www.w3.org/2001/04/xmlenc#sha256"/>
        <DigestValue>iTiYjgNGobMndwtAo+QTNfh9V0cJf/wxEYo6Eu38UfY=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2024-08-16T18:07:38Z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{41F810AA-2386-4421-B4AE-26D9D5562A82}</SetupID>
          <SignatureText>GEORGINIO EVER ROJAS BORJA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1600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2024-08-16T18:07:38Z</xd:SigningTime>
          <xd:SigningCertificate>
            <xd:Cert>
              <xd:CertDigest>
                <DigestMethod Algorithm="http://www.w3.org/2001/04/xmlenc#sha256"/>
                <DigestValue>/uShRkwFMtkyrylooZXlNcPEGGUscQUZLp5euxjsVHs=</DigestValue>
              </xd:CertDigest>
              <xd:IssuerSerial>
                <X509IssuerName>C=PY, O=DOCUMENTA S.A., SERIALNUMBER=RUC80050172-1, CN=CA-DOCUMENTA S.A.</X509IssuerName>
                <X509SerialNumber>4644536474446808795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BwGgAAQA0AACBFTUYAAAEAHBwAAKoAAAAGAAAAAAAAAAAAAAAAAAAAQAYAALAEAACnAQAAPgEAAAAAAAAAAAAAAAAAAKV1BgA82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TgzPl/H8AABMAFAAAAAAAcFFj5fx/AAAAvP8M/X8AADiDM+X8fwAAAAAAAAAAAAAAvP8M/X8AAIm8kbHaAAAAAAAAAAAAAAAAAAAAAAAAAJ44ZTmyPwAASAAAAAAAAAD0PGPl/H8AAIBRbOX8fwAAID9j5QAAAAABAAAA2gAAAHBRY+X8fwAAAAD+DP1/AAAAAAAAAAAAAAAAAADaAAAAoTOTCf1/AABAGp5cCwIAAAAAAAAAAAAAIAxAZQsCAADovpGx2gAAAHALAAAAAAAAAAAAAAAAAAAAAAAAAAAAAAAAAAAAAAAAYL6RsdoAAABPezPlZHYACAAAAAAlAAAADAAAAAEAAAAYAAAADAAAAAAAAAISAAAADAAAAAEAAAAeAAAAGAAAAMMAAAAEAAAA9wAAABEAAAAlAAAADAAAAAEAAABUAAAAhAAAAMQAAAAEAAAA9QAAABAAAAABAAAAAIDTQQAA1EHEAAAABAAAAAkAAABMAAAAAAAAAAAAAAAAAAAA//////////9gAAAAMQA2AC8AOAAvADIAMAAyADQAAAAGAAAABgAAAAQAAAAGAAAABAAAAAYAAAAGAAAABgAAAAYAAABLAAAAQAAAADAAAAAFAAAAIAAAAAEAAAABAAAAEAAAAAAAAAAAAAAAAAEAAIAAAAAAAAAAAAAAAAABAACAAAAAUgAAAHABAAACAAAAEAAAAAcAAAAAAAAAAAAAALwCAAAAAAAAAQICIlMAeQBzAHQAZQBtAAAAAAAAAAAAfDYAAAAAAAAtAAoBAAAAAKATDEAB+f//fwAAAAAAAAAAIAAAAPn//4AAAAAAAAAAAAAAAAAAAAAAAAAAAAAAAAAAAAAAAAAA+PGtCf1/AAAAAAAAAAAAAAAAAAAAAAAAAAAAAAAAAAAAAAAAAAAAAAAAAAAAAAAAEwAAAAAAAACAAAAAALEAAF5nZTmyPwAAAAAAAAAAAQAHAAAAAAAAAAAAAAAAAAAAIAxAZQAAAACQ6JGx2gAAAGAJD2YLAgAAILI/ZQsCAADM55Gx2gAAACDokbHaAAAAoTOTCf1/AAAFGSR3p1IAAJUZJHcAAAAAYPTlbgsCAAAAAAAAAAAAAMznkbHaAAAABwAAAP1/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wORlmCwIAABjgeNz8fwAAAAAAAAAAAAD48a0J/X8AAAAAAAAAAAAAAeaw3Px/AAACAAAAAAAAAAAAAAAAAAAAAAAAAAAAAAAY3JlcCwIAABAY93MLAgAA3pFlObI/AAAQGPdzCwIAAAYAAAAAAAAAAAAAAAAAAAAgDEBlAAAAACgWkbHaAAAA4P///wAAAAAFAAAAAAAAAEwVkbHaAAAAoBWRsdoAAAChM5MJ/X8AAKA4Lm8LAgAAAL3/DAAAAAAAAAAAAAAAAMuLgNz8fwAATBWRsdoAAAAGAAAA/H8AAAAAAAAAAAAAAAAAAAAAAAAAAAAAAAAAAH68/wxkdgAIAAAAACUAAAAMAAAAAwAAABgAAAAMAAAAAAAAAhIAAAAMAAAAAQAAABYAAAAMAAAACAAAAFQAAABUAAAACgAAACcAAAAeAAAASgAAAAEAAAAAgNNBAAD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O8AAABHAAAAKQAAADMAAADHAAAAFQAAACEA8AAAAAAAAAAAAAAAgD8AAAAAAAAAAAAAgD8AAAAAAAAAAAAAAAAAAAAAAAAAAAAAAAAAAAAAAAAAACUAAAAMAAAAAAAAgCgAAAAMAAAABAAAAFIAAABwAQAABAAAAPD///8AAAAAAAAAAAAAAACQAQAAAAAAAQAAAABzAGUAZwBvAGUAIAB1AGkAAAAAAAAAAAAAAAAAAAAAAAAAAAAAAAAAAAAAAAAAAAAAAAAAAAAAAAAAAAAAAAAAAAAAAP////8AAAAAAAAAAAAAAAAAAAAAAAAAAPjxrQn9fwAAAAAAAAAAAACo5rDc/H8AACBW+XMLAgAAAAAAAAAAAAAAAAAAAAAAADAAAAAAAAAAwAyJXAsCAAB+kmU5sj8AAKB7vW4LAgAACQAAAAAAAAAAAAAAAAAAACAMQGUAAAAAiBWRsdoAAADw////AAAAAAYAAAAAAAAArBSRsdoAAAAAFZGx2gAAAKEzkwn9fwAAgDgubwsCAAAAvf8MAAAAAAAAAAAAAAAAAAAAANoAAACsFJGx2gAAAAkAAAAAAAAAAAAAAAAAAAAAAAAAAAAAAAAAAAAAAAAAfrz/DGR2AAgAAAAAJQAAAAwAAAAEAAAAGAAAAAwAAAAAAAACEgAAAAwAAAABAAAAHgAAABgAAAApAAAAMwAAAPAAAABIAAAAJQAAAAwAAAAEAAAAVAAAAOQAAAAqAAAAMwAAAO4AAABHAAAAAQAAAACA00EAANRBKgAAADMAAAAZAAAATAAAAAAAAAAAAAAAAAAAAP//////////gAAAAEcARQBPAFIARwBJAE4ASQBPACAARQBWAEUAUgAgAFIATwBKAEEAUwAgAEIALgAuAC4AAAALAAAACAAAAAwAAAAKAAAACwAAAAQAAAAMAAAABAAAAAwAAAAEAAAACAAAAAoAAAAIAAAACgAAAAQAAAAKAAAADAAAAAYAAAAKAAAACQAAAAQAAAAJAAAAAwAAAAMAAAAD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CEgAAAAwAAAABAAAAHgAAABgAAAAJAAAAUAAAAPcAAABdAAAAJQAAAAwAAAABAAAAVAAAAOgAAAAKAAAAUAAAAKwAAABcAAAAAQAAAACA00EAANRBCgAAAFAAAAAaAAAATAAAAAAAAAAAAAAAAAAAAP//////////gAAAAEcARQBPAFIARwBJAE4ASQBPACAARQBWAEUAUgAgAFIATwBKAEEAUwAgAEIATwBSAEoAQQAIAAAABgAAAAkAAAAHAAAACAAAAAMAAAAIAAAAAwAAAAkAAAADAAAABgAAAAcAAAAGAAAABwAAAAMAAAAHAAAACQAAAAQAAAAHAAAABgAAAAMAAAAHAAAACQAAAAcAAAAE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IgAAAAKAAAAYAAAAEYAAABsAAAAAQAAAACA00EAANRBCgAAAGAAAAAKAAAATAAAAAAAAAAAAAAAAAAAAP//////////YAAAAFAAUgBFAFMASQBEAEUATgBUAEUABgAAAAcAAAAGAAAABgAAAAMAAAAIAAAABgAAAAgAAAAFAAAABgAAAEsAAABAAAAAMAAAAAUAAAAgAAAAAQAAAAEAAAAQAAAAAAAAAAAAAAAAAQAAgAAAAAAAAAAAAAAAAAEAAIAAAAAlAAAADAAAAAIAAAAnAAAAGAAAAAUAAAAAAAAA////AAAAAAAlAAAADAAAAAUAAABMAAAAZAAAAAkAAABwAAAA8gAAAHwAAAAJAAAAcAAAAOoAAAANAAAAIQDwAAAAAAAAAAAAAACAPwAAAAAAAAAAAACAPwAAAAAAAAAAAAAAAAAAAAAAAAAAAAAAAAAAAAAAAAAAJQAAAAwAAAAAAACAKAAAAAwAAAAFAAAAJQAAAAwAAAABAAAAGAAAAAwAAAAAAAACEgAAAAwAAAABAAAAFgAAAAwAAAAAAAAAVAAAADgBAAAKAAAAcAAAAPEAAAB8AAAAAQAAAACA00EAANRBCgAAAHAAAAAnAAAATAAAAAQAAAAJAAAAcAAAAPMAAAB9AAAAnAAAAEYAaQByAG0AYQBkAG8AIABwAG8AcgA6ACAARwBFAE8AUgBHAEkATgBJAE8AIABFAFYARQBSACAAUgBPAEoAQQBTACAAQgBPAFIASgBBAAAABgAAAAMAAAAEAAAACQAAAAYAAAAHAAAABwAAAAMAAAAHAAAABwAAAAQAAAADAAAAAwAAAAgAAAAGAAAACQAAAAcAAAAIAAAAAwAAAAgAAAADAAAACQAAAAMAAAAGAAAABwAAAAYAAAAHAAAAAwAAAAcAAAAJAAAABAAAAAcAAAAGAAAAAwAAAAcAAAAJAAAABwAAAAQAAAAHAAAAFgAAAAwAAAAAAAAAJQAAAAwAAAACAAAADgAAABQAAAAAAAAAEAAAABQAAAA=</Object>
  <Object Id="idInvalidSigLnImg">AQAAAGwAAAAAAAAAAAAAAP8AAAB/AAAAAAAAAAAAAABwGgAAQA0AACBFTUYAAAEAvB8AALAAAAAGAAAAAAAAAAAAAAAAAAAAQAYAALAEAACnAQAAPgEAAAAAAAAAAAAAAAAAAKV1BgA82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9bgAAAAcKDQcKDQcJDQ4WMShFrjFU1TJV1gECBAIDBAECBQoRKyZBowsTMQAAAAAAfqbJd6PIeqDCQFZ4JTd0Lk/HMVPSGy5uFiE4GypVJ0KnHjN9AAAB624AAACcz+7S6ffb7fnC0t1haH0hMm8aLXIuT8ggOIwoRKslP58cK08AAAEAAAAAAMHg9P///////////+bm5k9SXjw/SzBRzTFU0y1NwSAyVzFGXwEBAr1uCA8mnM/u69/SvI9jt4tgjIR9FBosDBEjMVTUMlXWMVPRKUSeDxk4AAAAAAAAAADT6ff///////+Tk5MjK0krSbkvUcsuT8YVJFoTIFIrSbgtTcEQHEcMbwAAAJzP7vT6/bTa8kRleixHhy1Nwi5PxiQtTnBwcJKSki81SRwtZAgOIwAAAAAAweD02+35gsLqZ5q6Jz1jNEJyOUZ4qamp+/v7////wdPeVnCJAQECvW4AAACv1/Ho8/ubzu6CwuqMudS3u769vb3////////////L5fZymsABAgMAAAAAAK/X8fz9/uLx+snk9uTy+vz9/v///////////////8vl9nKawAECAyFvAAAAotHvtdryxOL1xOL1tdry0+r32+350+r3tdryxOL1pdPvc5rAAQIDAAAAAABpj7ZnjrZqj7Zqj7ZnjrZtkbdukrdtkbdnjrZqj7ZojrZ3rdUCAwS9bg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E4Mz5fx/AAATABQAAAAAAHBRY+X8fwAAALz/DP1/AAA4gzPl/H8AAAAAAAAAAAAAALz/DP1/AACJvJGx2gAAAAAAAAAAAAAAAAAAAAAAAACeOGU5sj8AAEgAAAAAAAAA9Dxj5fx/AACAUWzl/H8AACA/Y+UAAAAAAQAAANoAAABwUWPl/H8AAAAA/gz9fwAAAAAAAAAAAAAAAAAA2gAAAKEzkwn9fwAAQBqeXAsCAAAAAAAAAAAAACAMQGULAgAA6L6RsdoAAABwCwAAAAAAAAAAAAAAAAAAAAAAAAAAAAAAAAAAAAAAAGC+kbHaAAAAT3sz5WR2AAgAAAAAJQAAAAwAAAABAAAAGAAAAAwAAAD/AAACEgAAAAwAAAABAAAAHgAAABgAAAAiAAAABAAAAHIAAAARAAAAJQAAAAwAAAABAAAAVAAAAKgAAAAjAAAABAAAAHAAAAAQAAAAAQAAAACA00EAANRBIwAAAAQAAAAPAAAATAAAAAAAAAAAAAAAAAAAAP//////////bAAAAEYAaQByAG0AYQAgAG4AbwAgAHYA4QBsAGkAZABhAIA/BgAAAAMAAAAEAAAACQAAAAYAAAADAAAABwAAAAcAAAADAAAABQAAAAYAAAADAAAAAwAAAAcAAAAGAAAASwAAAEAAAAAwAAAABQAAACAAAAABAAAAAQAAABAAAAAAAAAAAAAAAAABAACAAAAAAAAAAAAAAAAAAQAAgAAAAFIAAABwAQAAAgAAABAAAAAHAAAAAAAAAAAAAAC8AgAAAAAAAAECAiJTAHkAcwB0AGUAbQAAAAAAAAAAAHw2AAAAAAAALQAKAQAAAACgEwxAAfn//38AAAAAAAAAACAAAAD5//+AAAAAAAAAAAAAAAAAAAAAAAAAAAAAAAAAAAAAAAAAAPjxrQn9fwAAAAAAAAAAAAAAAAAAAAAAAAAAAAAAAAAAAAAAAAAAAAAAAAAAAAAAABMAAAAAAAAAgAAAAACxAABeZ2U5sj8AAAAAAAAAAAEABwAAAAAAAAAAAAAAAAAAACAMQGUAAAAAkOiRsdoAAABgCQ9mCwIAACCyP2ULAgAAzOeRsdoAAAAg6JGx2gAAAKEzkwn9fwAABRkkd6dSAACVGSR3AAAAAGD05W4LAgAAAAAAAAAAAADM55Gx2gAAAAcAAAD9fw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MDkZZgsCAAAY4Hjc/H8AAAAAAAAAAAAA+PGtCf1/AAAAAAAAAAAAAAHmsNz8fwAAAgAAAAAAAAAAAAAAAAAAAAAAAAAAAAAAGNyZXAsCAAAQGPdzCwIAAN6RZTmyPwAAEBj3cwsCAAAGAAAAAAAAAAAAAAAAAAAAIAxAZQAAAAAoFpGx2gAAAOD///8AAAAABQAAAAAAAABMFZGx2gAAAKAVkbHaAAAAoTOTCf1/AACgOC5vCwIAAAC9/wwAAAAAAAAAAAAAAADLi4Dc/H8AAEwVkbHaAAAABgAAAPx/AAAAAAAAAAAAAAAAAAAAAAAAAAAAAAAAAAB+vP8MZHYACAAAAAAlAAAADAAAAAMAAAAYAAAADAAAAAAAAAISAAAADAAAAAEAAAAWAAAADAAAAAgAAABUAAAAVAAAAAoAAAAnAAAAHgAAAEoAAAABAAAAAIDTQQAA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vAAAARwAAACkAAAAzAAAAxwAAABUAAAAhAPAAAAAAAAAAAAAAAIA/AAAAAAAAAAAAAIA/AAAAAAAAAAAAAAAAAAAAAAAAAAAAAAAAAAAAAAAAAAAlAAAADAAAAAAAAIAoAAAADAAAAAQAAABSAAAAcAEAAAQAAADw////AAAAAAAAAAAAAAAAkAEAAAAAAAEAAAAAcwBlAGcAbwBlACAAdQBpAAAAAAAAAAAAAAAAAAAAAAAAAAAAAAAAAAAAAAAAAAAAAAAAAAAAAAAAAAAAAAAAAAAAAAD/////AAAAAAAAAAAAAAAAAAAAAAAAAAD48a0J/X8AAAAAAAAAAAAAqOaw3Px/AAAgVvlzCwIAAAAAAAAAAAAAAAAAAAAAAAAwAAAAAAAAAMAMiVwLAgAAfpJlObI/AACge71uCwIAAAkAAAAAAAAAAAAAAAAAAAAgDEBlAAAAAIgVkbHaAAAA8P///wAAAAAGAAAAAAAAAKwUkbHaAAAAABWRsdoAAAChM5MJ/X8AAIA4Lm8LAgAAAL3/DAAAAAAAAAAAAAAAAAAAAADaAAAArBSRsdoAAAAJAAAAAAAAAAAAAAAAAAAAAAAAAAAAAAAAAAAAAAAAAH68/wxkdgAIAAAAACUAAAAMAAAABAAAABgAAAAMAAAAAAAAAhIAAAAMAAAAAQAAAB4AAAAYAAAAKQAAADMAAADwAAAASAAAACUAAAAMAAAABAAAAFQAAADkAAAAKgAAADMAAADuAAAARwAAAAEAAAAAgNNBAADUQSoAAAAzAAAAGQAAAEwAAAAAAAAAAAAAAAAAAAD//////////4AAAABHAEUATwBSAEcASQBOAEkATwAgAEUAVgBFAFIAIABSAE8ASgBBAFMAIABCAC4ALgAuAAAACwAAAAgAAAAMAAAACgAAAAsAAAAEAAAADAAAAAQAAAAMAAAABAAAAAgAAAAKAAAACAAAAAoAAAAEAAAACgAAAAwAAAAGAAAACgAAAAkAAAAEAAAACQAAAAMAAAADAAAAA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oAAAACgAAAFAAAACsAAAAXAAAAAEAAAAAgNNBAADUQQoAAABQAAAAGgAAAEwAAAAAAAAAAAAAAAAAAAD//////////4AAAABHAEUATwBSAEcASQBOAEkATwAgAEUAVgBFAFIAIABSAE8ASgBBAFMAIABCAE8AUgBKAEEACAAAAAYAAAAJAAAABwAAAAgAAAADAAAACAAAAAMAAAAJAAAAAwAAAAYAAAAHAAAABgAAAAcAAAADAAAABwAAAAkAAAAEAAAABwAAAAYAAAADAAAABwAAAAkAAAAHAAAABAAAAAc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IAAAACgAAAGAAAABGAAAAbAAAAAEAAAAAgNNBAADUQQoAAABgAAAACgAAAEwAAAAAAAAAAAAAAAAAAAD//////////2AAAABQAFIARQBTAEkARABFAE4AVABFAAYAAAAHAAAABgAAAAYAAAADAAAACAAAAAYAAAAIAAAABQAAAAYAAABLAAAAQAAAADAAAAAFAAAAIAAAAAEAAAABAAAAEAAAAAAAAAAAAAAAAAEAAIAAAAAAAAAAAAAAAAABAACAAAAAJQAAAAwAAAACAAAAJwAAABgAAAAFAAAAAAAAAP///wAAAAAAJQAAAAwAAAAFAAAATAAAAGQAAAAJAAAAcAAAAPIAAAB8AAAACQAAAHAAAADqAAAADQAAACEA8AAAAAAAAAAAAAAAgD8AAAAAAAAAAAAAgD8AAAAAAAAAAAAAAAAAAAAAAAAAAAAAAAAAAAAAAAAAACUAAAAMAAAAAAAAgCgAAAAMAAAABQAAACUAAAAMAAAAAQAAABgAAAAMAAAAAAAAAhIAAAAMAAAAAQAAABYAAAAMAAAAAAAAAFQAAAA4AQAACgAAAHAAAADxAAAAfAAAAAEAAAAAgNNBAADUQQoAAABwAAAAJwAAAEwAAAAEAAAACQAAAHAAAADzAAAAfQAAAJwAAABGAGkAcgBtAGEAZABvACAAcABvAHIAOgAgAEcARQBPAFIARwBJAE4ASQBPACAARQBWAEUAUgAgAFIATwBKAEEAUwAgAEIATwBSAEoAQQAgAAYAAAADAAAABAAAAAkAAAAGAAAABwAAAAcAAAADAAAABwAAAAcAAAAEAAAAAwAAAAMAAAAIAAAABgAAAAkAAAAHAAAACAAAAAMAAAAIAAAAAwAAAAkAAAADAAAABgAAAAcAAAAGAAAABwAAAAMAAAAHAAAACQAAAAQAAAAHAAAABgAAAAMAAAAHAAAACQAAAAcAAAAEAAAABwAAABYAAAAMAAAAAAAAACUAAAAMAAAAAgAAAA4AAAAUAAAAAAAAABAAAAAUAAAA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qLJ4xmB0Fq06b21sE81g8tAYq7QnkHXhvwoFsMIyuiQ=</DigestValue>
    </Reference>
    <Reference Type="http://www.w3.org/2000/09/xmldsig#Object" URI="#idOfficeObject">
      <DigestMethod Algorithm="http://www.w3.org/2001/04/xmlenc#sha256"/>
      <DigestValue>OjZNGy5nzRsn/k59Z2/WQ39pF8ExnYFYCzYfqoHO+OA=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aRqmsIx7cAeR1t+2iEiLOVt8qHbWEVHIpvSa4iY40qU=</DigestValue>
    </Reference>
    <Reference Type="http://www.w3.org/2000/09/xmldsig#Object" URI="#idValidSigLnImg">
      <DigestMethod Algorithm="http://www.w3.org/2001/04/xmlenc#sha256"/>
      <DigestValue>Welnl/QWmUp3r8Goyk1BhdwODO9Wvys086GVYz4in34=</DigestValue>
    </Reference>
    <Reference Type="http://www.w3.org/2000/09/xmldsig#Object" URI="#idInvalidSigLnImg">
      <DigestMethod Algorithm="http://www.w3.org/2001/04/xmlenc#sha256"/>
      <DigestValue>E9dUTbwrtkgJRZicQSbjHZkOLQHBnFVRObdThuqznSk=</DigestValue>
    </Reference>
  </SignedInfo>
  <SignatureValue>od1Qs3EEzF5nM7ILegTTN1ysEGWG2Y9Lo69hWOPz27VQ6m0BcGutJI8+7OXo/Oy1XUd8hozX5kuB
+qbrjW6/D+AldjBeBtbyPYD98whX5HkF/kLjKyz9ERoUWbdW2mcegMFwj8i2ccAlAQGVP2tJe/Ye
PUq8grd+ctq5N7y8dncPhSfqdxF2efsNnpUWdpRtTHO8eJtPW6w2vzTavuTlSSXfiA6xGFLt/e35
ivTPfjdvQVRnNtXVpKbDq7Aiq9DDZ8e1gcXOA7+bWe+VkKb6RtqzcaWKu+3In4UZii8GRRenu9rT
7IU91W1XDU9VvEuOqN3NNc3G9GxOVXvTziql2Q==</SignatureValue>
  <KeyInfo>
    <X509Data>
      <X509Certificate>MIIIhDCCBmygAwIBAgIIQHS1UNG/RtswDQYJKoZIhvcNAQELBQAwWjEaMBgGA1UEAwwRQ0EtRE9DVU1FTlRBIFMuQS4xFjAUBgNVBAUTDVJVQzgwMDUwMTcyLTExFzAVBgNVBAoMDkRPQ1VNRU5UQSBTLkEuMQswCQYDVQQGEwJQWTAeFw0yMjExMDQxOTU3MDBaFw0yNDExMDMxOTU3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C9Q+SGiF5075XVF5hcA4lHyqgnKlAH2YukBDWx9in8EAhM1XzwHnYpSesJq+YoyA/VTXwhENy41eTOCuXTA+1t2PBqLOtTbVZ3omM9zlhCFiPdgKXCwp52m2/9xfCOx0t9GpNP5XeD0qekSGA4McJCpcv2e1YyiiI8o7Tyy7b1+xNGOfnv/rRduitNaaM4arheVjOIMKjFkNLqfdp0ysQn2z5WjNvV/TFbmp6hH0aXwDZjYRdy9bxT64Bb1xBKt70h5O1GbkXBPbLdwiMvyAdxdCnZab4Dj0U1RIQExX7BVbyG84os6ehf8IKBRk5X6dUldfE+Rq8TpLbF/cFy76Y5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Fc2vUgXC9rRZ7Pz52UO7XyItq9jAOBgNVHQ8BAf8EBAMCBeAwDQYJKoZIhvcNAQELBQADggIBAIII6RoZ+cRV6ofPP4o5AY7ufp0o0Z4YVNFktOaaGfvj6LeSKkpXjnjIv4LXWejtgv7FgWm4yQEYT/6tosH63y+Thfc2ug4rJ/uA/kZ2ctT6zCZyFmxU5dcHi/rMT1gySPrvUHG9+/bGgW8UVnCCDgpYpzdsIHKVhFri9s1xNDVgMJz7SSff18YPGSxOZDgj7JTxUrkSNX6XNOPy7gMO+PeCBoC0AMRho4elOu75lIMYcBy7ea47F5jj3yUuuiRIZlWmhlYxqpnBCiuw9KPBzPh0Y2L8csLZ+jM0KmuW21T3sfsh0PmG0AR3BxIA0cG2o455d1MrxuAfEeHiYqPhwraIekq5WogZVBi0A4Zos9L8BzPtuOxUyCmTk6nTvKjHerHbEcRpZgqDeUQgNP07hXrtn3vUclJXoac4Gz1rbAEfEdyYb7Sk6AR5sPTn/nEOAt9oHkZJT4e7MnGHXIFyIcehBga3PCjrt7/EIvPXiXyJyCN/lb+jhOJ2SE6d2e6hEOLU4v2Urh+Vtb1UEvkF1f1h5Hduu5Cn578BLtfOM5K26j8yL3DRK/aQ0Ve/7NXara5ABgHgNHArPfzQII2uZUZi6z1D/xt9tdG1coQdjF95iGWInQpOCCm/gS9ty/jpqdbcE7BHsAB0lAxAovAWBdsQnb5u6wJ7Q4RMPGW7h3Pq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HOmltO4XV/dVCSl4498ViiWa/AIu8s/8o1jEjwXII94=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WM9/up8FkCsh4O0ptmU86/yq/3aoK0fqt7Kf1cC4vpA=</DigestValue>
      </Reference>
      <Reference URI="/xl/drawings/vmlDrawing2.vml?ContentType=application/vnd.openxmlformats-officedocument.vmlDrawing">
        <DigestMethod Algorithm="http://www.w3.org/2001/04/xmlenc#sha256"/>
        <DigestValue>UvJzZXfqKvEa0I5HUkYUXPImVSj2KUH2GGCA6BY9eWQ=</DigestValue>
      </Reference>
      <Reference URI="/xl/drawings/vmlDrawing3.vml?ContentType=application/vnd.openxmlformats-officedocument.vmlDrawing">
        <DigestMethod Algorithm="http://www.w3.org/2001/04/xmlenc#sha256"/>
        <DigestValue>MbKersnIkSS4BoshVdKJifvql+6bMOPJtGVGasmJjPw=</DigestValue>
      </Reference>
      <Reference URI="/xl/drawings/vmlDrawing4.vml?ContentType=application/vnd.openxmlformats-officedocument.vmlDrawing">
        <DigestMethod Algorithm="http://www.w3.org/2001/04/xmlenc#sha256"/>
        <DigestValue>eVIoz9gkjwo/sYKqX7ZM2yFibnjTrsIS9tdyOPJC6M4=</DigestValue>
      </Reference>
      <Reference URI="/xl/drawings/vmlDrawing5.vml?ContentType=application/vnd.openxmlformats-officedocument.vmlDrawing">
        <DigestMethod Algorithm="http://www.w3.org/2001/04/xmlenc#sha256"/>
        <DigestValue>Fh8FMyiQ7WT0K9gc7JkVPqdT3jEdksrlAtRwUDIbLlI=</DigestValue>
      </Reference>
      <Reference URI="/xl/media/image1.emf?ContentType=image/x-emf">
        <DigestMethod Algorithm="http://www.w3.org/2001/04/xmlenc#sha256"/>
        <DigestValue>IyNMJhtHV3oPhyI0TwPyFbEmugUU8DTY81Z6CDp0oDI=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ypMfxaO6ka/FZCVBAMYf7dDWLkyrRFwdWpnu3441RKc=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B/9svJUW9oVgj5yMYAvlFtEiJIulja66HuVblEwXUnM=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TUygz04A+rTyecawe97kXqum+l3BwRdjf7QXzFsQv10=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vUbOePvqihpebSRxvQWXII9sBbtT8HKIqm20hT439wE=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B/9svJUW9oVgj5yMYAvlFtEiJIulja66HuVblEwXUnM=</DigestValue>
      </Reference>
      <Reference URI="/xl/sharedStrings.xml?ContentType=application/vnd.openxmlformats-officedocument.spreadsheetml.sharedStrings+xml">
        <DigestMethod Algorithm="http://www.w3.org/2001/04/xmlenc#sha256"/>
        <DigestValue>Xrucll4WFhjtYE+NIkFkDH07jd3KiaUQdm3AVlLgJ/w=</DigestValue>
      </Reference>
      <Reference URI="/xl/styles.xml?ContentType=application/vnd.openxmlformats-officedocument.spreadsheetml.styles+xml">
        <DigestMethod Algorithm="http://www.w3.org/2001/04/xmlenc#sha256"/>
        <DigestValue>qala+dHdjM4ju7eOYJfYbt2HIdd/4B8n6OO1fe3oSVk=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wqyUL86qv7YBvL+pEMsRq8EIu+z4dbxkM0DXHeShok8=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sheet1.xml?ContentType=application/vnd.openxmlformats-officedocument.spreadsheetml.worksheet+xml">
        <DigestMethod Algorithm="http://www.w3.org/2001/04/xmlenc#sha256"/>
        <DigestValue>lS30c6bzziCfJMi2+bwgHAvlEeQBmDJfiExgFB6TGmA=</DigestValue>
      </Reference>
      <Reference URI="/xl/worksheets/sheet2.xml?ContentType=application/vnd.openxmlformats-officedocument.spreadsheetml.worksheet+xml">
        <DigestMethod Algorithm="http://www.w3.org/2001/04/xmlenc#sha256"/>
        <DigestValue>m80II5B21gHimWFufBClUuKUgbd9ODYjJcZt/B22hZg=</DigestValue>
      </Reference>
      <Reference URI="/xl/worksheets/sheet3.xml?ContentType=application/vnd.openxmlformats-officedocument.spreadsheetml.worksheet+xml">
        <DigestMethod Algorithm="http://www.w3.org/2001/04/xmlenc#sha256"/>
        <DigestValue>JnV9iSowUWkq5u+un12MPxfIeanfVwd5JMVrI45R6o0=</DigestValue>
      </Reference>
      <Reference URI="/xl/worksheets/sheet4.xml?ContentType=application/vnd.openxmlformats-officedocument.spreadsheetml.worksheet+xml">
        <DigestMethod Algorithm="http://www.w3.org/2001/04/xmlenc#sha256"/>
        <DigestValue>1Zfe8ehwG5QkabEA7JbJDw9Z1Tq8i0u8OlfQZbQl18Q=</DigestValue>
      </Reference>
      <Reference URI="/xl/worksheets/sheet5.xml?ContentType=application/vnd.openxmlformats-officedocument.spreadsheetml.worksheet+xml">
        <DigestMethod Algorithm="http://www.w3.org/2001/04/xmlenc#sha256"/>
        <DigestValue>iTiYjgNGobMndwtAo+QTNfh9V0cJf/wxEYo6Eu38UfY=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2024-08-16T18:07:44Z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{E4933037-C8F3-4591-848F-C1841DDC7E20}</SetupID>
          <SignatureText>GEORGINIO EVER ROJAS BORJA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1600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2024-08-16T18:07:44Z</xd:SigningTime>
          <xd:SigningCertificate>
            <xd:Cert>
              <xd:CertDigest>
                <DigestMethod Algorithm="http://www.w3.org/2001/04/xmlenc#sha256"/>
                <DigestValue>/uShRkwFMtkyrylooZXlNcPEGGUscQUZLp5euxjsVHs=</DigestValue>
              </xd:CertDigest>
              <xd:IssuerSerial>
                <X509IssuerName>C=PY, O=DOCUMENTA S.A., SERIALNUMBER=RUC80050172-1, CN=CA-DOCUMENTA S.A.</X509IssuerName>
                <X509SerialNumber>4644536474446808795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BwGgAAQA0AACBFTUYAAAEAHBwAAKoAAAAGAAAAAAAAAAAAAAAAAAAAQAYAALAEAACnAQAAPgEAAAAAAAAAAAAAAAAAAKV1BgA82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TgzPl/H8AABMAFAAAAAAAcFFj5fx/AAAAvP8M/X8AADiDM+X8fwAAAAAAAAAAAAAAvP8M/X8AAIm8kbHaAAAAAAAAAAAAAAAAAAAAAAAAAJ44ZTmyPwAASAAAAAAAAAD0PGPl/H8AAIBRbOX8fwAAID9j5QAAAAABAAAA2gAAAHBRY+X8fwAAAAD+DP1/AAAAAAAAAAAAAAAAAADaAAAAoTOTCf1/AABAGp5cCwIAAAAAAAAAAAAAIAxAZQsCAADovpGx2gAAAHALAAAAAAAAAAAAAAAAAAAAAAAAAAAAAAAAAAAAAAAAYL6RsdoAAABPezPlZHYACAAAAAAlAAAADAAAAAEAAAAYAAAADAAAAAAAAAISAAAADAAAAAEAAAAeAAAAGAAAAMMAAAAEAAAA9wAAABEAAAAlAAAADAAAAAEAAABUAAAAhAAAAMQAAAAEAAAA9QAAABAAAAABAAAAAIDTQQAA1EHEAAAABAAAAAkAAABMAAAAAAAAAAAAAAAAAAAA//////////9gAAAAMQA2AC8AOAAvADIAMAAyADQAAAAGAAAABgAAAAQAAAAGAAAABAAAAAYAAAAGAAAABgAAAAYAAABLAAAAQAAAADAAAAAFAAAAIAAAAAEAAAABAAAAEAAAAAAAAAAAAAAAAAEAAIAAAAAAAAAAAAAAAAABAACAAAAAUgAAAHABAAACAAAAEAAAAAcAAAAAAAAAAAAAALwCAAAAAAAAAQICIlMAeQBzAHQAZQBtAAAAAAAAAAAAfDYAAAAAAAAtAAoBAAAAAKATDEAB+f//fwAAAAAAAAAAIAAAAPn//4AAAAAAAAAAAAAAAAAAAAAAAAAAAAAAAAAAAAAAAAAA+PGtCf1/AAAAAAAAAAAAAAAAAAAAAAAAAAAAAAAAAAAAAAAAAAAAAAAAAAAAAAAAEwAAAAAAAACAAAAAALEAAF5nZTmyPwAAAAAAAAAAAQAHAAAAAAAAAAAAAAAAAAAAIAxAZQAAAACQ6JGx2gAAAGAJD2YLAgAAILI/ZQsCAADM55Gx2gAAACDokbHaAAAAoTOTCf1/AAAFGSR3p1IAAJUZJHcAAAAAYPTlbgsCAAAAAAAAAAAAAMznkbHaAAAABwAAAP1/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wORlmCwIAABjgeNz8fwAAAAAAAAAAAAD48a0J/X8AAAAAAAAAAAAAAeaw3Px/AAACAAAAAAAAAAAAAAAAAAAAAAAAAAAAAAAY3JlcCwIAABAY93MLAgAA3pFlObI/AAAQGPdzCwIAAAYAAAAAAAAAAAAAAAAAAAAgDEBlAAAAACgWkbHaAAAA4P///wAAAAAFAAAAAAAAAEwVkbHaAAAAoBWRsdoAAAChM5MJ/X8AAKA4Lm8LAgAAAL3/DAAAAAAAAAAAAAAAAMuLgNz8fwAATBWRsdoAAAAGAAAA/H8AAAAAAAAAAAAAAAAAAAAAAAAAAAAAAAAAAH68/wxkdgAIAAAAACUAAAAMAAAAAwAAABgAAAAMAAAAAAAAAhIAAAAMAAAAAQAAABYAAAAMAAAACAAAAFQAAABUAAAACgAAACcAAAAeAAAASgAAAAEAAAAAgNNBAAD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O8AAABHAAAAKQAAADMAAADHAAAAFQAAACEA8AAAAAAAAAAAAAAAgD8AAAAAAAAAAAAAgD8AAAAAAAAAAAAAAAAAAAAAAAAAAAAAAAAAAAAAAAAAACUAAAAMAAAAAAAAgCgAAAAMAAAABAAAAFIAAABwAQAABAAAAPD///8AAAAAAAAAAAAAAACQAQAAAAAAAQAAAABzAGUAZwBvAGUAIAB1AGkAAAAAAAAAAAAAAAAAAAAAAAAAAAAAAAAAAAAAAAAAAAAAAAAAAAAAAAAAAAAAAAAAAAAAAP////8AAAAAAAAAAAAAAAAAAAAAAAAAAPjxrQn9fwAAAAAAAAAAAACo5rDc/H8AACBW+XMLAgAAAAAAAAAAAAAAAAAAAAAAADAAAAAAAAAAwAyJXAsCAAB+kmU5sj8AAKB7vW4LAgAACQAAAAAAAAAAAAAAAAAAACAMQGUAAAAAiBWRsdoAAADw////AAAAAAYAAAAAAAAArBSRsdoAAAAAFZGx2gAAAKEzkwn9fwAAgDgubwsCAAAAvf8MAAAAAAAAAAAAAAAAAAAAANoAAACsFJGx2gAAAAkAAAAAAAAAAAAAAAAAAAAAAAAAAAAAAAAAAAAAAAAAfrz/DGR2AAgAAAAAJQAAAAwAAAAEAAAAGAAAAAwAAAAAAAACEgAAAAwAAAABAAAAHgAAABgAAAApAAAAMwAAAPAAAABIAAAAJQAAAAwAAAAEAAAAVAAAAOQAAAAqAAAAMwAAAO4AAABHAAAAAQAAAACA00EAANRBKgAAADMAAAAZAAAATAAAAAAAAAAAAAAAAAAAAP//////////gAAAAEcARQBPAFIARwBJAE4ASQBPACAARQBWAEUAUgAgAFIATwBKAEEAUwAgAEIALgAuAC4AAAALAAAACAAAAAwAAAAKAAAACwAAAAQAAAAMAAAABAAAAAwAAAAEAAAACAAAAAoAAAAIAAAACgAAAAQAAAAKAAAADAAAAAYAAAAKAAAACQAAAAQAAAAJAAAAAwAAAAMAAAAD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CEgAAAAwAAAABAAAAHgAAABgAAAAJAAAAUAAAAPcAAABdAAAAJQAAAAwAAAABAAAAVAAAAOgAAAAKAAAAUAAAAKwAAABcAAAAAQAAAACA00EAANRBCgAAAFAAAAAaAAAATAAAAAAAAAAAAAAAAAAAAP//////////gAAAAEcARQBPAFIARwBJAE4ASQBPACAARQBWAEUAUgAgAFIATwBKAEEAUwAgAEIATwBSAEoAQQAIAAAABgAAAAkAAAAHAAAACAAAAAMAAAAIAAAAAwAAAAkAAAADAAAABgAAAAcAAAAGAAAABwAAAAMAAAAHAAAACQAAAAQAAAAHAAAABgAAAAMAAAAHAAAACQAAAAcAAAAE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IgAAAAKAAAAYAAAAEYAAABsAAAAAQAAAACA00EAANRBCgAAAGAAAAAKAAAATAAAAAAAAAAAAAAAAAAAAP//////////YAAAAFAAUgBFAFMASQBEAEUATgBUAEUABgAAAAcAAAAGAAAABgAAAAMAAAAIAAAABgAAAAgAAAAFAAAABgAAAEsAAABAAAAAMAAAAAUAAAAgAAAAAQAAAAEAAAAQAAAAAAAAAAAAAAAAAQAAgAAAAAAAAAAAAAAAAAEAAIAAAAAlAAAADAAAAAIAAAAnAAAAGAAAAAUAAAAAAAAA////AAAAAAAlAAAADAAAAAUAAABMAAAAZAAAAAkAAABwAAAA8gAAAHwAAAAJAAAAcAAAAOoAAAANAAAAIQDwAAAAAAAAAAAAAACAPwAAAAAAAAAAAACAPwAAAAAAAAAAAAAAAAAAAAAAAAAAAAAAAAAAAAAAAAAAJQAAAAwAAAAAAACAKAAAAAwAAAAFAAAAJQAAAAwAAAABAAAAGAAAAAwAAAAAAAACEgAAAAwAAAABAAAAFgAAAAwAAAAAAAAAVAAAADgBAAAKAAAAcAAAAPEAAAB8AAAAAQAAAACA00EAANRBCgAAAHAAAAAnAAAATAAAAAQAAAAJAAAAcAAAAPMAAAB9AAAAnAAAAEYAaQByAG0AYQBkAG8AIABwAG8AcgA6ACAARwBFAE8AUgBHAEkATgBJAE8AIABFAFYARQBSACAAUgBPAEoAQQBTACAAQgBPAFIASgBBAAAABgAAAAMAAAAEAAAACQAAAAYAAAAHAAAABwAAAAMAAAAHAAAABwAAAAQAAAADAAAAAwAAAAgAAAAGAAAACQAAAAcAAAAIAAAAAwAAAAgAAAADAAAACQAAAAMAAAAGAAAABwAAAAYAAAAHAAAAAwAAAAcAAAAJAAAABAAAAAcAAAAGAAAAAwAAAAcAAAAJAAAABwAAAAQAAAAHAAAAFgAAAAwAAAAAAAAAJQAAAAwAAAACAAAADgAAABQAAAAAAAAAEAAAABQAAAA=</Object>
  <Object Id="idInvalidSigLnImg">AQAAAGwAAAAAAAAAAAAAAP8AAAB/AAAAAAAAAAAAAABwGgAAQA0AACBFTUYAAAEAvB8AALAAAAAGAAAAAAAAAAAAAAAAAAAAQAYAALAEAACnAQAAPgEAAAAAAAAAAAAAAAAAAKV1BgA82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9bgAAAAcKDQcKDQcJDQ4WMShFrjFU1TJV1gECBAIDBAECBQoRKyZBowsTMQAAAAAAfqbJd6PIeqDCQFZ4JTd0Lk/HMVPSGy5uFiE4GypVJ0KnHjN9AAAB624AAACcz+7S6ffb7fnC0t1haH0hMm8aLXIuT8ggOIwoRKslP58cK08AAAEAAAAAAMHg9P///////////+bm5k9SXjw/SzBRzTFU0y1NwSAyVzFGXwEBAr1uCA8mnM/u69/SvI9jt4tgjIR9FBosDBEjMVTUMlXWMVPRKUSeDxk4AAAAAAAAAADT6ff///////+Tk5MjK0krSbkvUcsuT8YVJFoTIFIrSbgtTcEQHEcMbwAAAJzP7vT6/bTa8kRleixHhy1Nwi5PxiQtTnBwcJKSki81SRwtZAgOIwAAAAAAweD02+35gsLqZ5q6Jz1jNEJyOUZ4qamp+/v7////wdPeVnCJAQECvW4AAACv1/Ho8/ubzu6CwuqMudS3u769vb3////////////L5fZymsABAgMAAAAAAK/X8fz9/uLx+snk9uTy+vz9/v///////////////8vl9nKawAECAyFvAAAAotHvtdryxOL1xOL1tdry0+r32+350+r3tdryxOL1pdPvc5rAAQIDAAAAAABpj7ZnjrZqj7Zqj7ZnjrZtkbdukrdtkbdnjrZqj7ZojrZ3rdUCAwS9bg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E4Mz5fx/AAATABQAAAAAAHBRY+X8fwAAALz/DP1/AAA4gzPl/H8AAAAAAAAAAAAAALz/DP1/AACJvJGx2gAAAAAAAAAAAAAAAAAAAAAAAACeOGU5sj8AAEgAAAAAAAAA9Dxj5fx/AACAUWzl/H8AACA/Y+UAAAAAAQAAANoAAABwUWPl/H8AAAAA/gz9fwAAAAAAAAAAAAAAAAAA2gAAAKEzkwn9fwAAQBqeXAsCAAAAAAAAAAAAACAMQGULAgAA6L6RsdoAAABwCwAAAAAAAAAAAAAAAAAAAAAAAAAAAAAAAAAAAAAAAGC+kbHaAAAAT3sz5WR2AAgAAAAAJQAAAAwAAAABAAAAGAAAAAwAAAD/AAACEgAAAAwAAAABAAAAHgAAABgAAAAiAAAABAAAAHIAAAARAAAAJQAAAAwAAAABAAAAVAAAAKgAAAAjAAAABAAAAHAAAAAQAAAAAQAAAACA00EAANR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Hw2AAAAAAAALQAKAQAAAACgEwxAAfn//38AAAAAAAAAACAAAAD5//+AAAAAAAAAAAAAAAAAAAAAAAAAAAAAAAAAAAAAAAAAAPjxrQn9fwAAAAAAAAAAAAAAAAAAAAAAAAAAAAAAAAAAAAAAAAAAAAAAAAAAAAAAABMAAAAAAAAAgAAAAACxAABeZ2U5sj8AAAAAAAAAAAEABwAAAAAAAAAAAAAAAAAAACAMQGUAAAAAkOiRsdoAAABgCQ9mCwIAACCyP2ULAgAAzOeRsdoAAAAg6JGx2gAAAKEzkwn9fwAABRkkd6dSAACVGSR3AAAAAGD05W4LAgAAAAAAAAAAAADM55Gx2gAAAAcAAAD9fw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MDkZZgsCAAAY4Hjc/H8AAAAAAAAAAAAA+PGtCf1/AAAAAAAAAAAAAAHmsNz8fwAAAgAAAAAAAAAAAAAAAAAAAAAAAAAAAAAAGNyZXAsCAAAQGPdzCwIAAN6RZTmyPwAAEBj3cwsCAAAGAAAAAAAAAAAAAAAAAAAAIAxAZQAAAAAoFpGx2gAAAOD///8AAAAABQAAAAAAAABMFZGx2gAAAKAVkbHaAAAAoTOTCf1/AACgOC5vCwIAAAC9/wwAAAAAAAAAAAAAAADLi4Dc/H8AAEwVkbHaAAAABgAAAPx/AAAAAAAAAAAAAAAAAAAAAAAAAAAAAAAAAAB+vP8MZHYACAAAAAAlAAAADAAAAAMAAAAYAAAADAAAAAAAAAISAAAADAAAAAEAAAAWAAAADAAAAAgAAABUAAAAVAAAAAoAAAAnAAAAHgAAAEoAAAABAAAAAIDTQQAA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vAAAARwAAACkAAAAzAAAAxwAAABUAAAAhAPAAAAAAAAAAAAAAAIA/AAAAAAAAAAAAAIA/AAAAAAAAAAAAAAAAAAAAAAAAAAAAAAAAAAAAAAAAAAAlAAAADAAAAAAAAIAoAAAADAAAAAQAAABSAAAAcAEAAAQAAADw////AAAAAAAAAAAAAAAAkAEAAAAAAAEAAAAAcwBlAGcAbwBlACAAdQBpAAAAAAAAAAAAAAAAAAAAAAAAAAAAAAAAAAAAAAAAAAAAAAAAAAAAAAAAAAAAAAAAAAAAAAD/////AAAAAAAAAAAAAAAAAAAAAAAAAAD48a0J/X8AAAAAAAAAAAAAqOaw3Px/AAAgVvlzCwIAAAAAAAAAAAAAAAAAAAAAAAAwAAAAAAAAAMAMiVwLAgAAfpJlObI/AACge71uCwIAAAkAAAAAAAAAAAAAAAAAAAAgDEBlAAAAAIgVkbHaAAAA8P///wAAAAAGAAAAAAAAAKwUkbHaAAAAABWRsdoAAAChM5MJ/X8AAIA4Lm8LAgAAAL3/DAAAAAAAAAAAAAAAAAAAAADaAAAArBSRsdoAAAAJAAAAAAAAAAAAAAAAAAAAAAAAAAAAAAAAAAAAAAAAAH68/wxkdgAIAAAAACUAAAAMAAAABAAAABgAAAAMAAAAAAAAAhIAAAAMAAAAAQAAAB4AAAAYAAAAKQAAADMAAADwAAAASAAAACUAAAAMAAAABAAAAFQAAADkAAAAKgAAADMAAADuAAAARwAAAAEAAAAAgNNBAADUQSoAAAAzAAAAGQAAAEwAAAAAAAAAAAAAAAAAAAD//////////4AAAABHAEUATwBSAEcASQBOAEkATwAgAEUAVgBFAFIAIABSAE8ASgBBAFMAIABCAC4ALgAuAAAACwAAAAgAAAAMAAAACgAAAAsAAAAEAAAADAAAAAQAAAAMAAAABAAAAAgAAAAKAAAACAAAAAoAAAAEAAAACgAAAAwAAAAGAAAACgAAAAkAAAAEAAAACQAAAAMAAAADAAAAA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oAAAACgAAAFAAAACsAAAAXAAAAAEAAAAAgNNBAADUQQoAAABQAAAAGgAAAEwAAAAAAAAAAAAAAAAAAAD//////////4AAAABHAEUATwBSAEcASQBOAEkATwAgAEUAVgBFAFIAIABSAE8ASgBBAFMAIABCAE8AUgBKAEEACAAAAAYAAAAJAAAABwAAAAgAAAADAAAACAAAAAMAAAAJAAAAAwAAAAYAAAAHAAAABgAAAAcAAAADAAAABwAAAAkAAAAEAAAABwAAAAYAAAADAAAABwAAAAkAAAAHAAAABAAAAAc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IAAAACgAAAGAAAABGAAAAbAAAAAEAAAAAgNNBAADUQQoAAABgAAAACgAAAEwAAAAAAAAAAAAAAAAAAAD//////////2AAAABQAFIARQBTAEkARABFAE4AVABFAAYAAAAHAAAABgAAAAYAAAADAAAACAAAAAYAAAAIAAAABQAAAAYAAABLAAAAQAAAADAAAAAFAAAAIAAAAAEAAAABAAAAEAAAAAAAAAAAAAAAAAEAAIAAAAAAAAAAAAAAAAABAACAAAAAJQAAAAwAAAACAAAAJwAAABgAAAAFAAAAAAAAAP///wAAAAAAJQAAAAwAAAAFAAAATAAAAGQAAAAJAAAAcAAAAPIAAAB8AAAACQAAAHAAAADqAAAADQAAACEA8AAAAAAAAAAAAAAAgD8AAAAAAAAAAAAAgD8AAAAAAAAAAAAAAAAAAAAAAAAAAAAAAAAAAAAAAAAAACUAAAAMAAAAAAAAgCgAAAAMAAAABQAAACUAAAAMAAAAAQAAABgAAAAMAAAAAAAAAhIAAAAMAAAAAQAAABYAAAAMAAAAAAAAAFQAAAA4AQAACgAAAHAAAADxAAAAfAAAAAEAAAAAgNNBAADUQQoAAABwAAAAJwAAAEwAAAAEAAAACQAAAHAAAADzAAAAfQAAAJwAAABGAGkAcgBtAGEAZABvACAAcABvAHIAOgAgAEcARQBPAFIARwBJAE4ASQBPACAARQBWAEUAUgAgAFIATwBKAEEAUwAgAEIATwBSAEoAQQAAAAYAAAADAAAABAAAAAkAAAAGAAAABwAAAAcAAAADAAAABwAAAAcAAAAEAAAAAwAAAAMAAAAIAAAABgAAAAkAAAAHAAAACAAAAAMAAAAIAAAAAwAAAAkAAAADAAAABgAAAAcAAAAGAAAABwAAAAMAAAAHAAAACQAAAAQAAAAHAAAABgAAAAMAAAAHAAAACQAAAAcAAAAEAAAABwAAABYAAAAMAAAAAAAAACUAAAAMAAAAAgAAAA4AAAAUAAAAAAAAABAAAAAUAAAA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mwrrRzTdQm0Q8mNrMCh3TCvSjeyoZDnZqBTCXWKel5k=</DigestValue>
    </Reference>
    <Reference Type="http://www.w3.org/2000/09/xmldsig#Object" URI="#idOfficeObject">
      <DigestMethod Algorithm="http://www.w3.org/2001/04/xmlenc#sha256"/>
      <DigestValue>Ugu1Tab+NrIT7ec8P+YgdH6QQA02qOZH1u9c+N7dP0A=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YpBsfgQhkg24yeLw6FqYPnjqxzsojtJF5iRTcmElO6s=</DigestValue>
    </Reference>
    <Reference Type="http://www.w3.org/2000/09/xmldsig#Object" URI="#idValidSigLnImg">
      <DigestMethod Algorithm="http://www.w3.org/2001/04/xmlenc#sha256"/>
      <DigestValue>Welnl/QWmUp3r8Goyk1BhdwODO9Wvys086GVYz4in34=</DigestValue>
    </Reference>
    <Reference Type="http://www.w3.org/2000/09/xmldsig#Object" URI="#idInvalidSigLnImg">
      <DigestMethod Algorithm="http://www.w3.org/2001/04/xmlenc#sha256"/>
      <DigestValue>oSNBnMRYHCP5VKDOzaUUNuWB0SBZW8/s3mCwTP3eXRs=</DigestValue>
    </Reference>
  </SignedInfo>
  <SignatureValue>dt1xHmDCZY0ApTz+1SjBLPAD+kOb5Wa88ddP6eBP3iLju4UsA7abcnd27/RMMoNzxCN74+T4FZiY
TfGMwX0JPH3MRLjwnIZIlWfabZrMkPSYujPfhGFd21lD87yUI7/pSQ+VfTrJCyQGOjOkQ1FSYWs6
Xv9LEY5gppxORkN2xgzI7Nef0Sjs1G65w5oTwBNxRw7aM7q7ZpCOsXGWbTf9MmHMc5si2Im+r13C
+Tj6J/m234xo638st1AcJ9QJHby0vGtciddQXelIerPQn2LXFE4sikxuuUhC7KnqJwytA/ihFjKB
67H4xaTXWWW9UqPmRRc1fkhll7V6GLq2bfjoqQ==</SignatureValue>
  <KeyInfo>
    <X509Data>
      <X509Certificate>MIIIhDCCBmygAwIBAgIIQHS1UNG/RtswDQYJKoZIhvcNAQELBQAwWjEaMBgGA1UEAwwRQ0EtRE9DVU1FTlRBIFMuQS4xFjAUBgNVBAUTDVJVQzgwMDUwMTcyLTExFzAVBgNVBAoMDkRPQ1VNRU5UQSBTLkEuMQswCQYDVQQGEwJQWTAeFw0yMjExMDQxOTU3MDBaFw0yNDExMDMxOTU3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C9Q+SGiF5075XVF5hcA4lHyqgnKlAH2YukBDWx9in8EAhM1XzwHnYpSesJq+YoyA/VTXwhENy41eTOCuXTA+1t2PBqLOtTbVZ3omM9zlhCFiPdgKXCwp52m2/9xfCOx0t9GpNP5XeD0qekSGA4McJCpcv2e1YyiiI8o7Tyy7b1+xNGOfnv/rRduitNaaM4arheVjOIMKjFkNLqfdp0ysQn2z5WjNvV/TFbmp6hH0aXwDZjYRdy9bxT64Bb1xBKt70h5O1GbkXBPbLdwiMvyAdxdCnZab4Dj0U1RIQExX7BVbyG84os6ehf8IKBRk5X6dUldfE+Rq8TpLbF/cFy76Y5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Fc2vUgXC9rRZ7Pz52UO7XyItq9jAOBgNVHQ8BAf8EBAMCBeAwDQYJKoZIhvcNAQELBQADggIBAIII6RoZ+cRV6ofPP4o5AY7ufp0o0Z4YVNFktOaaGfvj6LeSKkpXjnjIv4LXWejtgv7FgWm4yQEYT/6tosH63y+Thfc2ug4rJ/uA/kZ2ctT6zCZyFmxU5dcHi/rMT1gySPrvUHG9+/bGgW8UVnCCDgpYpzdsIHKVhFri9s1xNDVgMJz7SSff18YPGSxOZDgj7JTxUrkSNX6XNOPy7gMO+PeCBoC0AMRho4elOu75lIMYcBy7ea47F5jj3yUuuiRIZlWmhlYxqpnBCiuw9KPBzPh0Y2L8csLZ+jM0KmuW21T3sfsh0PmG0AR3BxIA0cG2o455d1MrxuAfEeHiYqPhwraIekq5WogZVBi0A4Zos9L8BzPtuOxUyCmTk6nTvKjHerHbEcRpZgqDeUQgNP07hXrtn3vUclJXoac4Gz1rbAEfEdyYb7Sk6AR5sPTn/nEOAt9oHkZJT4e7MnGHXIFyIcehBga3PCjrt7/EIvPXiXyJyCN/lb+jhOJ2SE6d2e6hEOLU4v2Urh+Vtb1UEvkF1f1h5Hduu5Cn578BLtfOM5K26j8yL3DRK/aQ0Ve/7NXara5ABgHgNHArPfzQII2uZUZi6z1D/xt9tdG1coQdjF95iGWInQpOCCm/gS9ty/jpqdbcE7BHsAB0lAxAovAWBdsQnb5u6wJ7Q4RMPGW7h3Pq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HOmltO4XV/dVCSl4498ViiWa/AIu8s/8o1jEjwXII94=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WM9/up8FkCsh4O0ptmU86/yq/3aoK0fqt7Kf1cC4vpA=</DigestValue>
      </Reference>
      <Reference URI="/xl/drawings/vmlDrawing2.vml?ContentType=application/vnd.openxmlformats-officedocument.vmlDrawing">
        <DigestMethod Algorithm="http://www.w3.org/2001/04/xmlenc#sha256"/>
        <DigestValue>UvJzZXfqKvEa0I5HUkYUXPImVSj2KUH2GGCA6BY9eWQ=</DigestValue>
      </Reference>
      <Reference URI="/xl/drawings/vmlDrawing3.vml?ContentType=application/vnd.openxmlformats-officedocument.vmlDrawing">
        <DigestMethod Algorithm="http://www.w3.org/2001/04/xmlenc#sha256"/>
        <DigestValue>MbKersnIkSS4BoshVdKJifvql+6bMOPJtGVGasmJjPw=</DigestValue>
      </Reference>
      <Reference URI="/xl/drawings/vmlDrawing4.vml?ContentType=application/vnd.openxmlformats-officedocument.vmlDrawing">
        <DigestMethod Algorithm="http://www.w3.org/2001/04/xmlenc#sha256"/>
        <DigestValue>eVIoz9gkjwo/sYKqX7ZM2yFibnjTrsIS9tdyOPJC6M4=</DigestValue>
      </Reference>
      <Reference URI="/xl/drawings/vmlDrawing5.vml?ContentType=application/vnd.openxmlformats-officedocument.vmlDrawing">
        <DigestMethod Algorithm="http://www.w3.org/2001/04/xmlenc#sha256"/>
        <DigestValue>Fh8FMyiQ7WT0K9gc7JkVPqdT3jEdksrlAtRwUDIbLlI=</DigestValue>
      </Reference>
      <Reference URI="/xl/media/image1.emf?ContentType=image/x-emf">
        <DigestMethod Algorithm="http://www.w3.org/2001/04/xmlenc#sha256"/>
        <DigestValue>IyNMJhtHV3oPhyI0TwPyFbEmugUU8DTY81Z6CDp0oDI=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ypMfxaO6ka/FZCVBAMYf7dDWLkyrRFwdWpnu3441RKc=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B/9svJUW9oVgj5yMYAvlFtEiJIulja66HuVblEwXUnM=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TUygz04A+rTyecawe97kXqum+l3BwRdjf7QXzFsQv10=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vUbOePvqihpebSRxvQWXII9sBbtT8HKIqm20hT439wE=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B/9svJUW9oVgj5yMYAvlFtEiJIulja66HuVblEwXUnM=</DigestValue>
      </Reference>
      <Reference URI="/xl/sharedStrings.xml?ContentType=application/vnd.openxmlformats-officedocument.spreadsheetml.sharedStrings+xml">
        <DigestMethod Algorithm="http://www.w3.org/2001/04/xmlenc#sha256"/>
        <DigestValue>Xrucll4WFhjtYE+NIkFkDH07jd3KiaUQdm3AVlLgJ/w=</DigestValue>
      </Reference>
      <Reference URI="/xl/styles.xml?ContentType=application/vnd.openxmlformats-officedocument.spreadsheetml.styles+xml">
        <DigestMethod Algorithm="http://www.w3.org/2001/04/xmlenc#sha256"/>
        <DigestValue>qala+dHdjM4ju7eOYJfYbt2HIdd/4B8n6OO1fe3oSVk=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wqyUL86qv7YBvL+pEMsRq8EIu+z4dbxkM0DXHeShok8=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sheet1.xml?ContentType=application/vnd.openxmlformats-officedocument.spreadsheetml.worksheet+xml">
        <DigestMethod Algorithm="http://www.w3.org/2001/04/xmlenc#sha256"/>
        <DigestValue>lS30c6bzziCfJMi2+bwgHAvlEeQBmDJfiExgFB6TGmA=</DigestValue>
      </Reference>
      <Reference URI="/xl/worksheets/sheet2.xml?ContentType=application/vnd.openxmlformats-officedocument.spreadsheetml.worksheet+xml">
        <DigestMethod Algorithm="http://www.w3.org/2001/04/xmlenc#sha256"/>
        <DigestValue>m80II5B21gHimWFufBClUuKUgbd9ODYjJcZt/B22hZg=</DigestValue>
      </Reference>
      <Reference URI="/xl/worksheets/sheet3.xml?ContentType=application/vnd.openxmlformats-officedocument.spreadsheetml.worksheet+xml">
        <DigestMethod Algorithm="http://www.w3.org/2001/04/xmlenc#sha256"/>
        <DigestValue>JnV9iSowUWkq5u+un12MPxfIeanfVwd5JMVrI45R6o0=</DigestValue>
      </Reference>
      <Reference URI="/xl/worksheets/sheet4.xml?ContentType=application/vnd.openxmlformats-officedocument.spreadsheetml.worksheet+xml">
        <DigestMethod Algorithm="http://www.w3.org/2001/04/xmlenc#sha256"/>
        <DigestValue>1Zfe8ehwG5QkabEA7JbJDw9Z1Tq8i0u8OlfQZbQl18Q=</DigestValue>
      </Reference>
      <Reference URI="/xl/worksheets/sheet5.xml?ContentType=application/vnd.openxmlformats-officedocument.spreadsheetml.worksheet+xml">
        <DigestMethod Algorithm="http://www.w3.org/2001/04/xmlenc#sha256"/>
        <DigestValue>iTiYjgNGobMndwtAo+QTNfh9V0cJf/wxEYo6Eu38UfY=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2024-08-16T18:07:51Z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{6BF132AF-417E-4543-A3B0-EFB07663E538}</SetupID>
          <SignatureText>GEORGINIO EVER ROJAS BORJA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1600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2024-08-16T18:07:51Z</xd:SigningTime>
          <xd:SigningCertificate>
            <xd:Cert>
              <xd:CertDigest>
                <DigestMethod Algorithm="http://www.w3.org/2001/04/xmlenc#sha256"/>
                <DigestValue>/uShRkwFMtkyrylooZXlNcPEGGUscQUZLp5euxjsVHs=</DigestValue>
              </xd:CertDigest>
              <xd:IssuerSerial>
                <X509IssuerName>C=PY, O=DOCUMENTA S.A., SERIALNUMBER=RUC80050172-1, CN=CA-DOCUMENTA S.A.</X509IssuerName>
                <X509SerialNumber>4644536474446808795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BwGgAAQA0AACBFTUYAAAEAHBwAAKoAAAAGAAAAAAAAAAAAAAAAAAAAQAYAALAEAACnAQAAPgEAAAAAAAAAAAAAAAAAAKV1BgA82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TgzPl/H8AABMAFAAAAAAAcFFj5fx/AAAAvP8M/X8AADiDM+X8fwAAAAAAAAAAAAAAvP8M/X8AAIm8kbHaAAAAAAAAAAAAAAAAAAAAAAAAAJ44ZTmyPwAASAAAAAAAAAD0PGPl/H8AAIBRbOX8fwAAID9j5QAAAAABAAAA2gAAAHBRY+X8fwAAAAD+DP1/AAAAAAAAAAAAAAAAAADaAAAAoTOTCf1/AABAGp5cCwIAAAAAAAAAAAAAIAxAZQsCAADovpGx2gAAAHALAAAAAAAAAAAAAAAAAAAAAAAAAAAAAAAAAAAAAAAAYL6RsdoAAABPezPlZHYACAAAAAAlAAAADAAAAAEAAAAYAAAADAAAAAAAAAISAAAADAAAAAEAAAAeAAAAGAAAAMMAAAAEAAAA9wAAABEAAAAlAAAADAAAAAEAAABUAAAAhAAAAMQAAAAEAAAA9QAAABAAAAABAAAAAIDTQQAA1EHEAAAABAAAAAkAAABMAAAAAAAAAAAAAAAAAAAA//////////9gAAAAMQA2AC8AOAAvADIAMAAyADQAAAAGAAAABgAAAAQAAAAGAAAABAAAAAYAAAAGAAAABgAAAAYAAABLAAAAQAAAADAAAAAFAAAAIAAAAAEAAAABAAAAEAAAAAAAAAAAAAAAAAEAAIAAAAAAAAAAAAAAAAABAACAAAAAUgAAAHABAAACAAAAEAAAAAcAAAAAAAAAAAAAALwCAAAAAAAAAQICIlMAeQBzAHQAZQBtAAAAAAAAAAAAfDYAAAAAAAAtAAoBAAAAAKATDEAB+f//fwAAAAAAAAAAIAAAAPn//4AAAAAAAAAAAAAAAAAAAAAAAAAAAAAAAAAAAAAAAAAA+PGtCf1/AAAAAAAAAAAAAAAAAAAAAAAAAAAAAAAAAAAAAAAAAAAAAAAAAAAAAAAAEwAAAAAAAACAAAAAALEAAF5nZTmyPwAAAAAAAAAAAQAHAAAAAAAAAAAAAAAAAAAAIAxAZQAAAACQ6JGx2gAAAGAJD2YLAgAAILI/ZQsCAADM55Gx2gAAACDokbHaAAAAoTOTCf1/AAAFGSR3p1IAAJUZJHcAAAAAYPTlbgsCAAAAAAAAAAAAAMznkbHaAAAABwAAAP1/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wORlmCwIAABjgeNz8fwAAAAAAAAAAAAD48a0J/X8AAAAAAAAAAAAAAeaw3Px/AAACAAAAAAAAAAAAAAAAAAAAAAAAAAAAAAAY3JlcCwIAABAY93MLAgAA3pFlObI/AAAQGPdzCwIAAAYAAAAAAAAAAAAAAAAAAAAgDEBlAAAAACgWkbHaAAAA4P///wAAAAAFAAAAAAAAAEwVkbHaAAAAoBWRsdoAAAChM5MJ/X8AAKA4Lm8LAgAAAL3/DAAAAAAAAAAAAAAAAMuLgNz8fwAATBWRsdoAAAAGAAAA/H8AAAAAAAAAAAAAAAAAAAAAAAAAAAAAAAAAAH68/wxkdgAIAAAAACUAAAAMAAAAAwAAABgAAAAMAAAAAAAAAhIAAAAMAAAAAQAAABYAAAAMAAAACAAAAFQAAABUAAAACgAAACcAAAAeAAAASgAAAAEAAAAAgNNBAAD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O8AAABHAAAAKQAAADMAAADHAAAAFQAAACEA8AAAAAAAAAAAAAAAgD8AAAAAAAAAAAAAgD8AAAAAAAAAAAAAAAAAAAAAAAAAAAAAAAAAAAAAAAAAACUAAAAMAAAAAAAAgCgAAAAMAAAABAAAAFIAAABwAQAABAAAAPD///8AAAAAAAAAAAAAAACQAQAAAAAAAQAAAABzAGUAZwBvAGUAIAB1AGkAAAAAAAAAAAAAAAAAAAAAAAAAAAAAAAAAAAAAAAAAAAAAAAAAAAAAAAAAAAAAAAAAAAAAAP////8AAAAAAAAAAAAAAAAAAAAAAAAAAPjxrQn9fwAAAAAAAAAAAACo5rDc/H8AACBW+XMLAgAAAAAAAAAAAAAAAAAAAAAAADAAAAAAAAAAwAyJXAsCAAB+kmU5sj8AAKB7vW4LAgAACQAAAAAAAAAAAAAAAAAAACAMQGUAAAAAiBWRsdoAAADw////AAAAAAYAAAAAAAAArBSRsdoAAAAAFZGx2gAAAKEzkwn9fwAAgDgubwsCAAAAvf8MAAAAAAAAAAAAAAAAAAAAANoAAACsFJGx2gAAAAkAAAAAAAAAAAAAAAAAAAAAAAAAAAAAAAAAAAAAAAAAfrz/DGR2AAgAAAAAJQAAAAwAAAAEAAAAGAAAAAwAAAAAAAACEgAAAAwAAAABAAAAHgAAABgAAAApAAAAMwAAAPAAAABIAAAAJQAAAAwAAAAEAAAAVAAAAOQAAAAqAAAAMwAAAO4AAABHAAAAAQAAAACA00EAANRBKgAAADMAAAAZAAAATAAAAAAAAAAAAAAAAAAAAP//////////gAAAAEcARQBPAFIARwBJAE4ASQBPACAARQBWAEUAUgAgAFIATwBKAEEAUwAgAEIALgAuAC4AAAALAAAACAAAAAwAAAAKAAAACwAAAAQAAAAMAAAABAAAAAwAAAAEAAAACAAAAAoAAAAIAAAACgAAAAQAAAAKAAAADAAAAAYAAAAKAAAACQAAAAQAAAAJAAAAAwAAAAMAAAAD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CEgAAAAwAAAABAAAAHgAAABgAAAAJAAAAUAAAAPcAAABdAAAAJQAAAAwAAAABAAAAVAAAAOgAAAAKAAAAUAAAAKwAAABcAAAAAQAAAACA00EAANRBCgAAAFAAAAAaAAAATAAAAAAAAAAAAAAAAAAAAP//////////gAAAAEcARQBPAFIARwBJAE4ASQBPACAARQBWAEUAUgAgAFIATwBKAEEAUwAgAEIATwBSAEoAQQAIAAAABgAAAAkAAAAHAAAACAAAAAMAAAAIAAAAAwAAAAkAAAADAAAABgAAAAcAAAAGAAAABwAAAAMAAAAHAAAACQAAAAQAAAAHAAAABgAAAAMAAAAHAAAACQAAAAcAAAAE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IgAAAAKAAAAYAAAAEYAAABsAAAAAQAAAACA00EAANRBCgAAAGAAAAAKAAAATAAAAAAAAAAAAAAAAAAAAP//////////YAAAAFAAUgBFAFMASQBEAEUATgBUAEUABgAAAAcAAAAGAAAABgAAAAMAAAAIAAAABgAAAAgAAAAFAAAABgAAAEsAAABAAAAAMAAAAAUAAAAgAAAAAQAAAAEAAAAQAAAAAAAAAAAAAAAAAQAAgAAAAAAAAAAAAAAAAAEAAIAAAAAlAAAADAAAAAIAAAAnAAAAGAAAAAUAAAAAAAAA////AAAAAAAlAAAADAAAAAUAAABMAAAAZAAAAAkAAABwAAAA8gAAAHwAAAAJAAAAcAAAAOoAAAANAAAAIQDwAAAAAAAAAAAAAACAPwAAAAAAAAAAAACAPwAAAAAAAAAAAAAAAAAAAAAAAAAAAAAAAAAAAAAAAAAAJQAAAAwAAAAAAACAKAAAAAwAAAAFAAAAJQAAAAwAAAABAAAAGAAAAAwAAAAAAAACEgAAAAwAAAABAAAAFgAAAAwAAAAAAAAAVAAAADgBAAAKAAAAcAAAAPEAAAB8AAAAAQAAAACA00EAANRBCgAAAHAAAAAnAAAATAAAAAQAAAAJAAAAcAAAAPMAAAB9AAAAnAAAAEYAaQByAG0AYQBkAG8AIABwAG8AcgA6ACAARwBFAE8AUgBHAEkATgBJAE8AIABFAFYARQBSACAAUgBPAEoAQQBTACAAQgBPAFIASgBBAAAABgAAAAMAAAAEAAAACQAAAAYAAAAHAAAABwAAAAMAAAAHAAAABwAAAAQAAAADAAAAAwAAAAgAAAAGAAAACQAAAAcAAAAIAAAAAwAAAAgAAAADAAAACQAAAAMAAAAGAAAABwAAAAYAAAAHAAAAAwAAAAcAAAAJAAAABAAAAAcAAAAGAAAAAwAAAAcAAAAJAAAABwAAAAQAAAAHAAAAFgAAAAwAAAAAAAAAJQAAAAwAAAACAAAADgAAABQAAAAAAAAAEAAAABQAAAA=</Object>
  <Object Id="idInvalidSigLnImg">AQAAAGwAAAAAAAAAAAAAAP8AAAB/AAAAAAAAAAAAAABwGgAAQA0AACBFTUYAAAEAvB8AALAAAAAGAAAAAAAAAAAAAAAAAAAAQAYAALAEAACnAQAAPgEAAAAAAAAAAAAAAAAAAKV1BgA82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9bgAAAAcKDQcKDQcJDQ4WMShFrjFU1TJV1gECBAIDBAECBQoRKyZBowsTMQAAAAAAfqbJd6PIeqDCQFZ4JTd0Lk/HMVPSGy5uFiE4GypVJ0KnHjN9AAAB624AAACcz+7S6ffb7fnC0t1haH0hMm8aLXIuT8ggOIwoRKslP58cK08AAAEAAAAAAMHg9P///////////+bm5k9SXjw/SzBRzTFU0y1NwSAyVzFGXwEBAr1uCA8mnM/u69/SvI9jt4tgjIR9FBosDBEjMVTUMlXWMVPRKUSeDxk4AAAAAAAAAADT6ff///////+Tk5MjK0krSbkvUcsuT8YVJFoTIFIrSbgtTcEQHEcMbwAAAJzP7vT6/bTa8kRleixHhy1Nwi5PxiQtTnBwcJKSki81SRwtZAgOIwAAAAAAweD02+35gsLqZ5q6Jz1jNEJyOUZ4qamp+/v7////wdPeVnCJAQECvW4AAACv1/Ho8/ubzu6CwuqMudS3u769vb3////////////L5fZymsABAgMAAAAAAK/X8fz9/uLx+snk9uTy+vz9/v///////////////8vl9nKawAECAyFvAAAAotHvtdryxOL1xOL1tdry0+r32+350+r3tdryxOL1pdPvc5rAAQIDAAAAAABpj7ZnjrZqj7Zqj7ZnjrZtkbdukrdtkbdnjrZqj7ZojrZ3rdUCAwS9bg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E4Mz5fx/AAATABQAAAAAAHBRY+X8fwAAALz/DP1/AAA4gzPl/H8AAAAAAAAAAAAAALz/DP1/AACJvJGx2gAAAAAAAAAAAAAAAAAAAAAAAACeOGU5sj8AAEgAAAAAAAAA9Dxj5fx/AACAUWzl/H8AACA/Y+UAAAAAAQAAANoAAABwUWPl/H8AAAAA/gz9fwAAAAAAAAAAAAAAAAAA2gAAAKEzkwn9fwAAQBqeXAsCAAAAAAAAAAAAACAMQGULAgAA6L6RsdoAAABwCwAAAAAAAAAAAAAAAAAAAAAAAAAAAAAAAAAAAAAAAGC+kbHaAAAAT3sz5WR2AAgAAAAAJQAAAAwAAAABAAAAGAAAAAwAAAD/AAACEgAAAAwAAAABAAAAHgAAABgAAAAiAAAABAAAAHIAAAARAAAAJQAAAAwAAAABAAAAVAAAAKgAAAAjAAAABAAAAHAAAAAQAAAAAQAAAACA00EAANRBIwAAAAQAAAAPAAAATAAAAAAAAAAAAAAAAAAAAP//////////bAAAAEYAaQByAG0AYQAgAG4AbwAgAHYA4QBsAGkAZABhAGwABgAAAAMAAAAEAAAACQAAAAYAAAADAAAABwAAAAcAAAADAAAABQAAAAYAAAADAAAAAwAAAAcAAAAGAAAASwAAAEAAAAAwAAAABQAAACAAAAABAAAAAQAAABAAAAAAAAAAAAAAAAABAACAAAAAAAAAAAAAAAAAAQAAgAAAAFIAAABwAQAAAgAAABAAAAAHAAAAAAAAAAAAAAC8AgAAAAAAAAECAiJTAHkAcwB0AGUAbQAAAAAAAAAAAHw2AAAAAAAALQAKAQAAAACgEwxAAfn//38AAAAAAAAAACAAAAD5//+AAAAAAAAAAAAAAAAAAAAAAAAAAAAAAAAAAAAAAAAAAPjxrQn9fwAAAAAAAAAAAAAAAAAAAAAAAAAAAAAAAAAAAAAAAAAAAAAAAAAAAAAAABMAAAAAAAAAgAAAAACxAABeZ2U5sj8AAAAAAAAAAAEABwAAAAAAAAAAAAAAAAAAACAMQGUAAAAAkOiRsdoAAABgCQ9mCwIAACCyP2ULAgAAzOeRsdoAAAAg6JGx2gAAAKEzkwn9fwAABRkkd6dSAACVGSR3AAAAAGD05W4LAgAAAAAAAAAAAADM55Gx2gAAAAcAAAD9fw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MDkZZgsCAAAY4Hjc/H8AAAAAAAAAAAAA+PGtCf1/AAAAAAAAAAAAAAHmsNz8fwAAAgAAAAAAAAAAAAAAAAAAAAAAAAAAAAAAGNyZXAsCAAAQGPdzCwIAAN6RZTmyPwAAEBj3cwsCAAAGAAAAAAAAAAAAAAAAAAAAIAxAZQAAAAAoFpGx2gAAAOD///8AAAAABQAAAAAAAABMFZGx2gAAAKAVkbHaAAAAoTOTCf1/AACgOC5vCwIAAAC9/wwAAAAAAAAAAAAAAADLi4Dc/H8AAEwVkbHaAAAABgAAAPx/AAAAAAAAAAAAAAAAAAAAAAAAAAAAAAAAAAB+vP8MZHYACAAAAAAlAAAADAAAAAMAAAAYAAAADAAAAAAAAAISAAAADAAAAAEAAAAWAAAADAAAAAgAAABUAAAAVAAAAAoAAAAnAAAAHgAAAEoAAAABAAAAAIDTQQAA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vAAAARwAAACkAAAAzAAAAxwAAABUAAAAhAPAAAAAAAAAAAAAAAIA/AAAAAAAAAAAAAIA/AAAAAAAAAAAAAAAAAAAAAAAAAAAAAAAAAAAAAAAAAAAlAAAADAAAAAAAAIAoAAAADAAAAAQAAABSAAAAcAEAAAQAAADw////AAAAAAAAAAAAAAAAkAEAAAAAAAEAAAAAcwBlAGcAbwBlACAAdQBpAAAAAAAAAAAAAAAAAAAAAAAAAAAAAAAAAAAAAAAAAAAAAAAAAAAAAAAAAAAAAAAAAAAAAAD/////AAAAAAAAAAAAAAAAAAAAAAAAAAD48a0J/X8AAAAAAAAAAAAAqOaw3Px/AAAgVvlzCwIAAAAAAAAAAAAAAAAAAAAAAAAwAAAAAAAAAMAMiVwLAgAAfpJlObI/AACge71uCwIAAAkAAAAAAAAAAAAAAAAAAAAgDEBlAAAAAIgVkbHaAAAA8P///wAAAAAGAAAAAAAAAKwUkbHaAAAAABWRsdoAAAChM5MJ/X8AAIA4Lm8LAgAAAL3/DAAAAAAAAAAAAAAAAAAAAADaAAAArBSRsdoAAAAJAAAAAAAAAAAAAAAAAAAAAAAAAAAAAAAAAAAAAAAAAH68/wxkdgAIAAAAACUAAAAMAAAABAAAABgAAAAMAAAAAAAAAhIAAAAMAAAAAQAAAB4AAAAYAAAAKQAAADMAAADwAAAASAAAACUAAAAMAAAABAAAAFQAAADkAAAAKgAAADMAAADuAAAARwAAAAEAAAAAgNNBAADUQSoAAAAzAAAAGQAAAEwAAAAAAAAAAAAAAAAAAAD//////////4AAAABHAEUATwBSAEcASQBOAEkATwAgAEUAVgBFAFIAIABSAE8ASgBBAFMAIABCAC4ALgAuAFMACwAAAAgAAAAMAAAACgAAAAsAAAAEAAAADAAAAAQAAAAMAAAABAAAAAgAAAAKAAAACAAAAAoAAAAEAAAACgAAAAwAAAAGAAAACgAAAAkAAAAEAAAACQAAAAMAAAADAAAAA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oAAAACgAAAFAAAACsAAAAXAAAAAEAAAAAgNNBAADUQQoAAABQAAAAGgAAAEwAAAAAAAAAAAAAAAAAAAD//////////4AAAABHAEUATwBSAEcASQBOAEkATwAgAEUAVgBFAFIAIABSAE8ASgBBAFMAIABCAE8AUgBKAEEACAAAAAYAAAAJAAAABwAAAAgAAAADAAAACAAAAAMAAAAJAAAAAwAAAAYAAAAHAAAABgAAAAcAAAADAAAABwAAAAkAAAAEAAAABwAAAAYAAAADAAAABwAAAAkAAAAHAAAABAAAAAc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IAAAACgAAAGAAAABGAAAAbAAAAAEAAAAAgNNBAADUQQoAAABgAAAACgAAAEwAAAAAAAAAAAAAAAAAAAD//////////2AAAABQAFIARQBTAEkARABFAE4AVABFAAYAAAAHAAAABgAAAAYAAAADAAAACAAAAAYAAAAIAAAABQAAAAYAAABLAAAAQAAAADAAAAAFAAAAIAAAAAEAAAABAAAAEAAAAAAAAAAAAAAAAAEAAIAAAAAAAAAAAAAAAAABAACAAAAAJQAAAAwAAAACAAAAJwAAABgAAAAFAAAAAAAAAP///wAAAAAAJQAAAAwAAAAFAAAATAAAAGQAAAAJAAAAcAAAAPIAAAB8AAAACQAAAHAAAADqAAAADQAAACEA8AAAAAAAAAAAAAAAgD8AAAAAAAAAAAAAgD8AAAAAAAAAAAAAAAAAAAAAAAAAAAAAAAAAAAAAAAAAACUAAAAMAAAAAAAAgCgAAAAMAAAABQAAACUAAAAMAAAAAQAAABgAAAAMAAAAAAAAAhIAAAAMAAAAAQAAABYAAAAMAAAAAAAAAFQAAAA4AQAACgAAAHAAAADxAAAAfAAAAAEAAAAAgNNBAADUQQoAAABwAAAAJwAAAEwAAAAEAAAACQAAAHAAAADzAAAAfQAAAJwAAABGAGkAcgBtAGEAZABvACAAcABvAHIAOgAgAEcARQBPAFIARwBJAE4ASQBPACAARQBWAEUAUgAgAFIATwBKAEEAUwAgAEIATwBSAEoAQQAgAAYAAAADAAAABAAAAAkAAAAGAAAABwAAAAcAAAADAAAABwAAAAcAAAAEAAAAAwAAAAMAAAAIAAAABgAAAAkAAAAHAAAACAAAAAMAAAAIAAAAAwAAAAkAAAADAAAABgAAAAcAAAAGAAAABwAAAAMAAAAHAAAACQAAAAQAAAAHAAAABgAAAAMAAAAHAAAACQAAAAcAAAAEAAAABwAAABYAAAAMAAAAAAAAACUAAAAMAAAAAgAAAA4AAAAUAAAAAAAAABAAAAAUAAAA</Object>
</Signature>
</file>

<file path=_xmlsignatures/sig5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Akiw87i0HPh9J+nI7PmR7crvO08568E1xp7MfS0yBtw=</DigestValue>
    </Reference>
    <Reference Type="http://www.w3.org/2000/09/xmldsig#Object" URI="#idOfficeObject">
      <DigestMethod Algorithm="http://www.w3.org/2001/04/xmlenc#sha256"/>
      <DigestValue>jNit4Z2uLQ4VqG+lo5xQfYAevMySeRhEs/bI+uxWo3Q=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MuYRSia/NJQfCN3dAKSHeUiRxMuaLbRSZb76XMVKHHw=</DigestValue>
    </Reference>
    <Reference Type="http://www.w3.org/2000/09/xmldsig#Object" URI="#idValidSigLnImg">
      <DigestMethod Algorithm="http://www.w3.org/2001/04/xmlenc#sha256"/>
      <DigestValue>Welnl/QWmUp3r8Goyk1BhdwODO9Wvys086GVYz4in34=</DigestValue>
    </Reference>
    <Reference Type="http://www.w3.org/2000/09/xmldsig#Object" URI="#idInvalidSigLnImg">
      <DigestMethod Algorithm="http://www.w3.org/2001/04/xmlenc#sha256"/>
      <DigestValue>oSNBnMRYHCP5VKDOzaUUNuWB0SBZW8/s3mCwTP3eXRs=</DigestValue>
    </Reference>
  </SignedInfo>
  <SignatureValue>CE2WoAL8nTW2d9OVvyUT5CDJ2VmlS1Ggj6v4uO9YV11srrXNNJkMaSxiKQaQi9UiXzR6pw9uH9O7
dHW/CtF5fjv5cJU4+EQpysRMS/eqnVu/eW+gbWL8Fva+PtlIoAyTESUu1FSvtKtOEpfQZvd4Lx/7
FqyGp/6sZXmTvwztD4dj89HxZB+GrTjN1YyljxTvaOKE19nD/GUskdplQnQ8JQLtCfJMnk1ifYq5
nmRvKbYMR2PqQvHKY9H9u2Wn9uwl9cWAjKq9XPWLM9cfInc46VtRPgAyl/fOLshhe/YpBHfEysre
mMyGYEbanIyY+EsmWm0NJ+65f2GrxxuoG8keew==</SignatureValue>
  <KeyInfo>
    <X509Data>
      <X509Certificate>MIIIhDCCBmygAwIBAgIIQHS1UNG/RtswDQYJKoZIhvcNAQELBQAwWjEaMBgGA1UEAwwRQ0EtRE9DVU1FTlRBIFMuQS4xFjAUBgNVBAUTDVJVQzgwMDUwMTcyLTExFzAVBgNVBAoMDkRPQ1VNRU5UQSBTLkEuMQswCQYDVQQGEwJQWTAeFw0yMjExMDQxOTU3MDBaFw0yNDExMDMxOTU3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C9Q+SGiF5075XVF5hcA4lHyqgnKlAH2YukBDWx9in8EAhM1XzwHnYpSesJq+YoyA/VTXwhENy41eTOCuXTA+1t2PBqLOtTbVZ3omM9zlhCFiPdgKXCwp52m2/9xfCOx0t9GpNP5XeD0qekSGA4McJCpcv2e1YyiiI8o7Tyy7b1+xNGOfnv/rRduitNaaM4arheVjOIMKjFkNLqfdp0ysQn2z5WjNvV/TFbmp6hH0aXwDZjYRdy9bxT64Bb1xBKt70h5O1GbkXBPbLdwiMvyAdxdCnZab4Dj0U1RIQExX7BVbyG84os6ehf8IKBRk5X6dUldfE+Rq8TpLbF/cFy76Y5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Fc2vUgXC9rRZ7Pz52UO7XyItq9jAOBgNVHQ8BAf8EBAMCBeAwDQYJKoZIhvcNAQELBQADggIBAIII6RoZ+cRV6ofPP4o5AY7ufp0o0Z4YVNFktOaaGfvj6LeSKkpXjnjIv4LXWejtgv7FgWm4yQEYT/6tosH63y+Thfc2ug4rJ/uA/kZ2ctT6zCZyFmxU5dcHi/rMT1gySPrvUHG9+/bGgW8UVnCCDgpYpzdsIHKVhFri9s1xNDVgMJz7SSff18YPGSxOZDgj7JTxUrkSNX6XNOPy7gMO+PeCBoC0AMRho4elOu75lIMYcBy7ea47F5jj3yUuuiRIZlWmhlYxqpnBCiuw9KPBzPh0Y2L8csLZ+jM0KmuW21T3sfsh0PmG0AR3BxIA0cG2o455d1MrxuAfEeHiYqPhwraIekq5WogZVBi0A4Zos9L8BzPtuOxUyCmTk6nTvKjHerHbEcRpZgqDeUQgNP07hXrtn3vUclJXoac4Gz1rbAEfEdyYb7Sk6AR5sPTn/nEOAt9oHkZJT4e7MnGHXIFyIcehBga3PCjrt7/EIvPXiXyJyCN/lb+jhOJ2SE6d2e6hEOLU4v2Urh+Vtb1UEvkF1f1h5Hduu5Cn578BLtfOM5K26j8yL3DRK/aQ0Ve/7NXara5ABgHgNHArPfzQII2uZUZi6z1D/xt9tdG1coQdjF95iGWInQpOCCm/gS9ty/jpqdbcE7BHsAB0lAxAovAWBdsQnb5u6wJ7Q4RMPGW7h3Pq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HOmltO4XV/dVCSl4498ViiWa/AIu8s/8o1jEjwXII94=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WM9/up8FkCsh4O0ptmU86/yq/3aoK0fqt7Kf1cC4vpA=</DigestValue>
      </Reference>
      <Reference URI="/xl/drawings/vmlDrawing2.vml?ContentType=application/vnd.openxmlformats-officedocument.vmlDrawing">
        <DigestMethod Algorithm="http://www.w3.org/2001/04/xmlenc#sha256"/>
        <DigestValue>UvJzZXfqKvEa0I5HUkYUXPImVSj2KUH2GGCA6BY9eWQ=</DigestValue>
      </Reference>
      <Reference URI="/xl/drawings/vmlDrawing3.vml?ContentType=application/vnd.openxmlformats-officedocument.vmlDrawing">
        <DigestMethod Algorithm="http://www.w3.org/2001/04/xmlenc#sha256"/>
        <DigestValue>MbKersnIkSS4BoshVdKJifvql+6bMOPJtGVGasmJjPw=</DigestValue>
      </Reference>
      <Reference URI="/xl/drawings/vmlDrawing4.vml?ContentType=application/vnd.openxmlformats-officedocument.vmlDrawing">
        <DigestMethod Algorithm="http://www.w3.org/2001/04/xmlenc#sha256"/>
        <DigestValue>eVIoz9gkjwo/sYKqX7ZM2yFibnjTrsIS9tdyOPJC6M4=</DigestValue>
      </Reference>
      <Reference URI="/xl/drawings/vmlDrawing5.vml?ContentType=application/vnd.openxmlformats-officedocument.vmlDrawing">
        <DigestMethod Algorithm="http://www.w3.org/2001/04/xmlenc#sha256"/>
        <DigestValue>Fh8FMyiQ7WT0K9gc7JkVPqdT3jEdksrlAtRwUDIbLlI=</DigestValue>
      </Reference>
      <Reference URI="/xl/media/image1.emf?ContentType=image/x-emf">
        <DigestMethod Algorithm="http://www.w3.org/2001/04/xmlenc#sha256"/>
        <DigestValue>IyNMJhtHV3oPhyI0TwPyFbEmugUU8DTY81Z6CDp0oDI=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ypMfxaO6ka/FZCVBAMYf7dDWLkyrRFwdWpnu3441RKc=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B/9svJUW9oVgj5yMYAvlFtEiJIulja66HuVblEwXUnM=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TUygz04A+rTyecawe97kXqum+l3BwRdjf7QXzFsQv10=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vUbOePvqihpebSRxvQWXII9sBbtT8HKIqm20hT439wE=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B/9svJUW9oVgj5yMYAvlFtEiJIulja66HuVblEwXUnM=</DigestValue>
      </Reference>
      <Reference URI="/xl/sharedStrings.xml?ContentType=application/vnd.openxmlformats-officedocument.spreadsheetml.sharedStrings+xml">
        <DigestMethod Algorithm="http://www.w3.org/2001/04/xmlenc#sha256"/>
        <DigestValue>Xrucll4WFhjtYE+NIkFkDH07jd3KiaUQdm3AVlLgJ/w=</DigestValue>
      </Reference>
      <Reference URI="/xl/styles.xml?ContentType=application/vnd.openxmlformats-officedocument.spreadsheetml.styles+xml">
        <DigestMethod Algorithm="http://www.w3.org/2001/04/xmlenc#sha256"/>
        <DigestValue>qala+dHdjM4ju7eOYJfYbt2HIdd/4B8n6OO1fe3oSVk=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wqyUL86qv7YBvL+pEMsRq8EIu+z4dbxkM0DXHeShok8=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sheet1.xml?ContentType=application/vnd.openxmlformats-officedocument.spreadsheetml.worksheet+xml">
        <DigestMethod Algorithm="http://www.w3.org/2001/04/xmlenc#sha256"/>
        <DigestValue>lS30c6bzziCfJMi2+bwgHAvlEeQBmDJfiExgFB6TGmA=</DigestValue>
      </Reference>
      <Reference URI="/xl/worksheets/sheet2.xml?ContentType=application/vnd.openxmlformats-officedocument.spreadsheetml.worksheet+xml">
        <DigestMethod Algorithm="http://www.w3.org/2001/04/xmlenc#sha256"/>
        <DigestValue>m80II5B21gHimWFufBClUuKUgbd9ODYjJcZt/B22hZg=</DigestValue>
      </Reference>
      <Reference URI="/xl/worksheets/sheet3.xml?ContentType=application/vnd.openxmlformats-officedocument.spreadsheetml.worksheet+xml">
        <DigestMethod Algorithm="http://www.w3.org/2001/04/xmlenc#sha256"/>
        <DigestValue>JnV9iSowUWkq5u+un12MPxfIeanfVwd5JMVrI45R6o0=</DigestValue>
      </Reference>
      <Reference URI="/xl/worksheets/sheet4.xml?ContentType=application/vnd.openxmlformats-officedocument.spreadsheetml.worksheet+xml">
        <DigestMethod Algorithm="http://www.w3.org/2001/04/xmlenc#sha256"/>
        <DigestValue>1Zfe8ehwG5QkabEA7JbJDw9Z1Tq8i0u8OlfQZbQl18Q=</DigestValue>
      </Reference>
      <Reference URI="/xl/worksheets/sheet5.xml?ContentType=application/vnd.openxmlformats-officedocument.spreadsheetml.worksheet+xml">
        <DigestMethod Algorithm="http://www.w3.org/2001/04/xmlenc#sha256"/>
        <DigestValue>iTiYjgNGobMndwtAo+QTNfh9V0cJf/wxEYo6Eu38UfY=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2024-08-16T18:07:56Z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{06924880-5178-4A24-82C2-DE5F3E11C60D}</SetupID>
          <SignatureText>GEORGINIO EVER ROJAS BORJA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1600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2024-08-16T18:07:56Z</xd:SigningTime>
          <xd:SigningCertificate>
            <xd:Cert>
              <xd:CertDigest>
                <DigestMethod Algorithm="http://www.w3.org/2001/04/xmlenc#sha256"/>
                <DigestValue>/uShRkwFMtkyrylooZXlNcPEGGUscQUZLp5euxjsVHs=</DigestValue>
              </xd:CertDigest>
              <xd:IssuerSerial>
                <X509IssuerName>C=PY, O=DOCUMENTA S.A., SERIALNUMBER=RUC80050172-1, CN=CA-DOCUMENTA S.A.</X509IssuerName>
                <X509SerialNumber>4644536474446808795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BwGgAAQA0AACBFTUYAAAEAHBwAAKoAAAAGAAAAAAAAAAAAAAAAAAAAQAYAALAEAACnAQAAPgEAAAAAAAAAAAAAAAAAAKV1BgA82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TgzPl/H8AABMAFAAAAAAAcFFj5fx/AAAAvP8M/X8AADiDM+X8fwAAAAAAAAAAAAAAvP8M/X8AAIm8kbHaAAAAAAAAAAAAAAAAAAAAAAAAAJ44ZTmyPwAASAAAAAAAAAD0PGPl/H8AAIBRbOX8fwAAID9j5QAAAAABAAAA2gAAAHBRY+X8fwAAAAD+DP1/AAAAAAAAAAAAAAAAAADaAAAAoTOTCf1/AABAGp5cCwIAAAAAAAAAAAAAIAxAZQsCAADovpGx2gAAAHALAAAAAAAAAAAAAAAAAAAAAAAAAAAAAAAAAAAAAAAAYL6RsdoAAABPezPlZHYACAAAAAAlAAAADAAAAAEAAAAYAAAADAAAAAAAAAISAAAADAAAAAEAAAAeAAAAGAAAAMMAAAAEAAAA9wAAABEAAAAlAAAADAAAAAEAAABUAAAAhAAAAMQAAAAEAAAA9QAAABAAAAABAAAAAIDTQQAA1EHEAAAABAAAAAkAAABMAAAAAAAAAAAAAAAAAAAA//////////9gAAAAMQA2AC8AOAAvADIAMAAyADQAAAAGAAAABgAAAAQAAAAGAAAABAAAAAYAAAAGAAAABgAAAAYAAABLAAAAQAAAADAAAAAFAAAAIAAAAAEAAAABAAAAEAAAAAAAAAAAAAAAAAEAAIAAAAAAAAAAAAAAAAABAACAAAAAUgAAAHABAAACAAAAEAAAAAcAAAAAAAAAAAAAALwCAAAAAAAAAQICIlMAeQBzAHQAZQBtAAAAAAAAAAAAfDYAAAAAAAAtAAoBAAAAAKATDEAB+f//fwAAAAAAAAAAIAAAAPn//4AAAAAAAAAAAAAAAAAAAAAAAAAAAAAAAAAAAAAAAAAA+PGtCf1/AAAAAAAAAAAAAAAAAAAAAAAAAAAAAAAAAAAAAAAAAAAAAAAAAAAAAAAAEwAAAAAAAACAAAAAALEAAF5nZTmyPwAAAAAAAAAAAQAHAAAAAAAAAAAAAAAAAAAAIAxAZQAAAACQ6JGx2gAAAGAJD2YLAgAAILI/ZQsCAADM55Gx2gAAACDokbHaAAAAoTOTCf1/AAAFGSR3p1IAAJUZJHcAAAAAYPTlbgsCAAAAAAAAAAAAAMznkbHaAAAABwAAAP1/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wORlmCwIAABjgeNz8fwAAAAAAAAAAAAD48a0J/X8AAAAAAAAAAAAAAeaw3Px/AAACAAAAAAAAAAAAAAAAAAAAAAAAAAAAAAAY3JlcCwIAABAY93MLAgAA3pFlObI/AAAQGPdzCwIAAAYAAAAAAAAAAAAAAAAAAAAgDEBlAAAAACgWkbHaAAAA4P///wAAAAAFAAAAAAAAAEwVkbHaAAAAoBWRsdoAAAChM5MJ/X8AAKA4Lm8LAgAAAL3/DAAAAAAAAAAAAAAAAMuLgNz8fwAATBWRsdoAAAAGAAAA/H8AAAAAAAAAAAAAAAAAAAAAAAAAAAAAAAAAAH68/wxkdgAIAAAAACUAAAAMAAAAAwAAABgAAAAMAAAAAAAAAhIAAAAMAAAAAQAAABYAAAAMAAAACAAAAFQAAABUAAAACgAAACcAAAAeAAAASgAAAAEAAAAAgNNBAAD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O8AAABHAAAAKQAAADMAAADHAAAAFQAAACEA8AAAAAAAAAAAAAAAgD8AAAAAAAAAAAAAgD8AAAAAAAAAAAAAAAAAAAAAAAAAAAAAAAAAAAAAAAAAACUAAAAMAAAAAAAAgCgAAAAMAAAABAAAAFIAAABwAQAABAAAAPD///8AAAAAAAAAAAAAAACQAQAAAAAAAQAAAABzAGUAZwBvAGUAIAB1AGkAAAAAAAAAAAAAAAAAAAAAAAAAAAAAAAAAAAAAAAAAAAAAAAAAAAAAAAAAAAAAAAAAAAAAAP////8AAAAAAAAAAAAAAAAAAAAAAAAAAPjxrQn9fwAAAAAAAAAAAACo5rDc/H8AACBW+XMLAgAAAAAAAAAAAAAAAAAAAAAAADAAAAAAAAAAwAyJXAsCAAB+kmU5sj8AAKB7vW4LAgAACQAAAAAAAAAAAAAAAAAAACAMQGUAAAAAiBWRsdoAAADw////AAAAAAYAAAAAAAAArBSRsdoAAAAAFZGx2gAAAKEzkwn9fwAAgDgubwsCAAAAvf8MAAAAAAAAAAAAAAAAAAAAANoAAACsFJGx2gAAAAkAAAAAAAAAAAAAAAAAAAAAAAAAAAAAAAAAAAAAAAAAfrz/DGR2AAgAAAAAJQAAAAwAAAAEAAAAGAAAAAwAAAAAAAACEgAAAAwAAAABAAAAHgAAABgAAAApAAAAMwAAAPAAAABIAAAAJQAAAAwAAAAEAAAAVAAAAOQAAAAqAAAAMwAAAO4AAABHAAAAAQAAAACA00EAANRBKgAAADMAAAAZAAAATAAAAAAAAAAAAAAAAAAAAP//////////gAAAAEcARQBPAFIARwBJAE4ASQBPACAARQBWAEUAUgAgAFIATwBKAEEAUwAgAEIALgAuAC4AAAALAAAACAAAAAwAAAAKAAAACwAAAAQAAAAMAAAABAAAAAwAAAAEAAAACAAAAAoAAAAIAAAACgAAAAQAAAAKAAAADAAAAAYAAAAKAAAACQAAAAQAAAAJAAAAAwAAAAMAAAAD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CEgAAAAwAAAABAAAAHgAAABgAAAAJAAAAUAAAAPcAAABdAAAAJQAAAAwAAAABAAAAVAAAAOgAAAAKAAAAUAAAAKwAAABcAAAAAQAAAACA00EAANRBCgAAAFAAAAAaAAAATAAAAAAAAAAAAAAAAAAAAP//////////gAAAAEcARQBPAFIARwBJAE4ASQBPACAARQBWAEUAUgAgAFIATwBKAEEAUwAgAEIATwBSAEoAQQAIAAAABgAAAAkAAAAHAAAACAAAAAMAAAAIAAAAAwAAAAkAAAADAAAABgAAAAcAAAAGAAAABwAAAAMAAAAHAAAACQAAAAQAAAAHAAAABgAAAAMAAAAHAAAACQAAAAcAAAAE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IgAAAAKAAAAYAAAAEYAAABsAAAAAQAAAACA00EAANRBCgAAAGAAAAAKAAAATAAAAAAAAAAAAAAAAAAAAP//////////YAAAAFAAUgBFAFMASQBEAEUATgBUAEUABgAAAAcAAAAGAAAABgAAAAMAAAAIAAAABgAAAAgAAAAFAAAABgAAAEsAAABAAAAAMAAAAAUAAAAgAAAAAQAAAAEAAAAQAAAAAAAAAAAAAAAAAQAAgAAAAAAAAAAAAAAAAAEAAIAAAAAlAAAADAAAAAIAAAAnAAAAGAAAAAUAAAAAAAAA////AAAAAAAlAAAADAAAAAUAAABMAAAAZAAAAAkAAABwAAAA8gAAAHwAAAAJAAAAcAAAAOoAAAANAAAAIQDwAAAAAAAAAAAAAACAPwAAAAAAAAAAAACAPwAAAAAAAAAAAAAAAAAAAAAAAAAAAAAAAAAAAAAAAAAAJQAAAAwAAAAAAACAKAAAAAwAAAAFAAAAJQAAAAwAAAABAAAAGAAAAAwAAAAAAAACEgAAAAwAAAABAAAAFgAAAAwAAAAAAAAAVAAAADgBAAAKAAAAcAAAAPEAAAB8AAAAAQAAAACA00EAANRBCgAAAHAAAAAnAAAATAAAAAQAAAAJAAAAcAAAAPMAAAB9AAAAnAAAAEYAaQByAG0AYQBkAG8AIABwAG8AcgA6ACAARwBFAE8AUgBHAEkATgBJAE8AIABFAFYARQBSACAAUgBPAEoAQQBTACAAQgBPAFIASgBBAAAABgAAAAMAAAAEAAAACQAAAAYAAAAHAAAABwAAAAMAAAAHAAAABwAAAAQAAAADAAAAAwAAAAgAAAAGAAAACQAAAAcAAAAIAAAAAwAAAAgAAAADAAAACQAAAAMAAAAGAAAABwAAAAYAAAAHAAAAAwAAAAcAAAAJAAAABAAAAAcAAAAGAAAAAwAAAAcAAAAJAAAABwAAAAQAAAAHAAAAFgAAAAwAAAAAAAAAJQAAAAwAAAACAAAADgAAABQAAAAAAAAAEAAAABQAAAA=</Object>
  <Object Id="idInvalidSigLnImg">AQAAAGwAAAAAAAAAAAAAAP8AAAB/AAAAAAAAAAAAAABwGgAAQA0AACBFTUYAAAEAvB8AALAAAAAGAAAAAAAAAAAAAAAAAAAAQAYAALAEAACnAQAAPgEAAAAAAAAAAAAAAAAAAKV1BgA82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9bgAAAAcKDQcKDQcJDQ4WMShFrjFU1TJV1gECBAIDBAECBQoRKyZBowsTMQAAAAAAfqbJd6PIeqDCQFZ4JTd0Lk/HMVPSGy5uFiE4GypVJ0KnHjN9AAAB624AAACcz+7S6ffb7fnC0t1haH0hMm8aLXIuT8ggOIwoRKslP58cK08AAAEAAAAAAMHg9P///////////+bm5k9SXjw/SzBRzTFU0y1NwSAyVzFGXwEBAr1uCA8mnM/u69/SvI9jt4tgjIR9FBosDBEjMVTUMlXWMVPRKUSeDxk4AAAAAAAAAADT6ff///////+Tk5MjK0krSbkvUcsuT8YVJFoTIFIrSbgtTcEQHEcMbwAAAJzP7vT6/bTa8kRleixHhy1Nwi5PxiQtTnBwcJKSki81SRwtZAgOIwAAAAAAweD02+35gsLqZ5q6Jz1jNEJyOUZ4qamp+/v7////wdPeVnCJAQECvW4AAACv1/Ho8/ubzu6CwuqMudS3u769vb3////////////L5fZymsABAgMAAAAAAK/X8fz9/uLx+snk9uTy+vz9/v///////////////8vl9nKawAECAyFvAAAAotHvtdryxOL1xOL1tdry0+r32+350+r3tdryxOL1pdPvc5rAAQIDAAAAAABpj7ZnjrZqj7Zqj7ZnjrZtkbdukrdtkbdnjrZqj7ZojrZ3rdUCAwS9bg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E4Mz5fx/AAATABQAAAAAAHBRY+X8fwAAALz/DP1/AAA4gzPl/H8AAAAAAAAAAAAAALz/DP1/AACJvJGx2gAAAAAAAAAAAAAAAAAAAAAAAACeOGU5sj8AAEgAAAAAAAAA9Dxj5fx/AACAUWzl/H8AACA/Y+UAAAAAAQAAANoAAABwUWPl/H8AAAAA/gz9fwAAAAAAAAAAAAAAAAAA2gAAAKEzkwn9fwAAQBqeXAsCAAAAAAAAAAAAACAMQGULAgAA6L6RsdoAAABwCwAAAAAAAAAAAAAAAAAAAAAAAAAAAAAAAAAAAAAAAGC+kbHaAAAAT3sz5WR2AAgAAAAAJQAAAAwAAAABAAAAGAAAAAwAAAD/AAACEgAAAAwAAAABAAAAHgAAABgAAAAiAAAABAAAAHIAAAARAAAAJQAAAAwAAAABAAAAVAAAAKgAAAAjAAAABAAAAHAAAAAQAAAAAQAAAACA00EAANRBIwAAAAQAAAAPAAAATAAAAAAAAAAAAAAAAAAAAP//////////bAAAAEYAaQByAG0AYQAgAG4AbwAgAHYA4QBsAGkAZABhAGwABgAAAAMAAAAEAAAACQAAAAYAAAADAAAABwAAAAcAAAADAAAABQAAAAYAAAADAAAAAwAAAAcAAAAGAAAASwAAAEAAAAAwAAAABQAAACAAAAABAAAAAQAAABAAAAAAAAAAAAAAAAABAACAAAAAAAAAAAAAAAAAAQAAgAAAAFIAAABwAQAAAgAAABAAAAAHAAAAAAAAAAAAAAC8AgAAAAAAAAECAiJTAHkAcwB0AGUAbQAAAAAAAAAAAHw2AAAAAAAALQAKAQAAAACgEwxAAfn//38AAAAAAAAAACAAAAD5//+AAAAAAAAAAAAAAAAAAAAAAAAAAAAAAAAAAAAAAAAAAPjxrQn9fwAAAAAAAAAAAAAAAAAAAAAAAAAAAAAAAAAAAAAAAAAAAAAAAAAAAAAAABMAAAAAAAAAgAAAAACxAABeZ2U5sj8AAAAAAAAAAAEABwAAAAAAAAAAAAAAAAAAACAMQGUAAAAAkOiRsdoAAABgCQ9mCwIAACCyP2ULAgAAzOeRsdoAAAAg6JGx2gAAAKEzkwn9fwAABRkkd6dSAACVGSR3AAAAAGD05W4LAgAAAAAAAAAAAADM55Gx2gAAAAcAAAD9fw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MDkZZgsCAAAY4Hjc/H8AAAAAAAAAAAAA+PGtCf1/AAAAAAAAAAAAAAHmsNz8fwAAAgAAAAAAAAAAAAAAAAAAAAAAAAAAAAAAGNyZXAsCAAAQGPdzCwIAAN6RZTmyPwAAEBj3cwsCAAAGAAAAAAAAAAAAAAAAAAAAIAxAZQAAAAAoFpGx2gAAAOD///8AAAAABQAAAAAAAABMFZGx2gAAAKAVkbHaAAAAoTOTCf1/AACgOC5vCwIAAAC9/wwAAAAAAAAAAAAAAADLi4Dc/H8AAEwVkbHaAAAABgAAAPx/AAAAAAAAAAAAAAAAAAAAAAAAAAAAAAAAAAB+vP8MZHYACAAAAAAlAAAADAAAAAMAAAAYAAAADAAAAAAAAAISAAAADAAAAAEAAAAWAAAADAAAAAgAAABUAAAAVAAAAAoAAAAnAAAAHgAAAEoAAAABAAAAAIDTQQAA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vAAAARwAAACkAAAAzAAAAxwAAABUAAAAhAPAAAAAAAAAAAAAAAIA/AAAAAAAAAAAAAIA/AAAAAAAAAAAAAAAAAAAAAAAAAAAAAAAAAAAAAAAAAAAlAAAADAAAAAAAAIAoAAAADAAAAAQAAABSAAAAcAEAAAQAAADw////AAAAAAAAAAAAAAAAkAEAAAAAAAEAAAAAcwBlAGcAbwBlACAAdQBpAAAAAAAAAAAAAAAAAAAAAAAAAAAAAAAAAAAAAAAAAAAAAAAAAAAAAAAAAAAAAAAAAAAAAAD/////AAAAAAAAAAAAAAAAAAAAAAAAAAD48a0J/X8AAAAAAAAAAAAAqOaw3Px/AAAgVvlzCwIAAAAAAAAAAAAAAAAAAAAAAAAwAAAAAAAAAMAMiVwLAgAAfpJlObI/AACge71uCwIAAAkAAAAAAAAAAAAAAAAAAAAgDEBlAAAAAIgVkbHaAAAA8P///wAAAAAGAAAAAAAAAKwUkbHaAAAAABWRsdoAAAChM5MJ/X8AAIA4Lm8LAgAAAL3/DAAAAAAAAAAAAAAAAAAAAADaAAAArBSRsdoAAAAJAAAAAAAAAAAAAAAAAAAAAAAAAAAAAAAAAAAAAAAAAH68/wxkdgAIAAAAACUAAAAMAAAABAAAABgAAAAMAAAAAAAAAhIAAAAMAAAAAQAAAB4AAAAYAAAAKQAAADMAAADwAAAASAAAACUAAAAMAAAABAAAAFQAAADkAAAAKgAAADMAAADuAAAARwAAAAEAAAAAgNNBAADUQSoAAAAzAAAAGQAAAEwAAAAAAAAAAAAAAAAAAAD//////////4AAAABHAEUATwBSAEcASQBOAEkATwAgAEUAVgBFAFIAIABSAE8ASgBBAFMAIABCAC4ALgAuAFMACwAAAAgAAAAMAAAACgAAAAsAAAAEAAAADAAAAAQAAAAMAAAABAAAAAgAAAAKAAAACAAAAAoAAAAEAAAACgAAAAwAAAAGAAAACgAAAAkAAAAEAAAACQAAAAMAAAADAAAAA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oAAAACgAAAFAAAACsAAAAXAAAAAEAAAAAgNNBAADUQQoAAABQAAAAGgAAAEwAAAAAAAAAAAAAAAAAAAD//////////4AAAABHAEUATwBSAEcASQBOAEkATwAgAEUAVgBFAFIAIABSAE8ASgBBAFMAIABCAE8AUgBKAEEACAAAAAYAAAAJAAAABwAAAAgAAAADAAAACAAAAAMAAAAJAAAAAwAAAAYAAAAHAAAABgAAAAcAAAADAAAABwAAAAkAAAAEAAAABwAAAAYAAAADAAAABwAAAAkAAAAHAAAABAAAAAc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IAAAACgAAAGAAAABGAAAAbAAAAAEAAAAAgNNBAADUQQoAAABgAAAACgAAAEwAAAAAAAAAAAAAAAAAAAD//////////2AAAABQAFIARQBTAEkARABFAE4AVABFAAYAAAAHAAAABgAAAAYAAAADAAAACAAAAAYAAAAIAAAABQAAAAYAAABLAAAAQAAAADAAAAAFAAAAIAAAAAEAAAABAAAAEAAAAAAAAAAAAAAAAAEAAIAAAAAAAAAAAAAAAAABAACAAAAAJQAAAAwAAAACAAAAJwAAABgAAAAFAAAAAAAAAP///wAAAAAAJQAAAAwAAAAFAAAATAAAAGQAAAAJAAAAcAAAAPIAAAB8AAAACQAAAHAAAADqAAAADQAAACEA8AAAAAAAAAAAAAAAgD8AAAAAAAAAAAAAgD8AAAAAAAAAAAAAAAAAAAAAAAAAAAAAAAAAAAAAAAAAACUAAAAMAAAAAAAAgCgAAAAMAAAABQAAACUAAAAMAAAAAQAAABgAAAAMAAAAAAAAAhIAAAAMAAAAAQAAABYAAAAMAAAAAAAAAFQAAAA4AQAACgAAAHAAAADxAAAAfAAAAAEAAAAAgNNBAADUQQoAAABwAAAAJwAAAEwAAAAEAAAACQAAAHAAAADzAAAAfQAAAJwAAABGAGkAcgBtAGEAZABvACAAcABvAHIAOgAgAEcARQBPAFIARwBJAE4ASQBPACAARQBWAEUAUgAgAFIATwBKAEEAUwAgAEIATwBSAEoAQQAgAAYAAAADAAAABAAAAAkAAAAGAAAABwAAAAcAAAADAAAABwAAAAcAAAAEAAAAAwAAAAMAAAAIAAAABgAAAAkAAAAHAAAACAAAAAMAAAAIAAAAAwAAAAkAAAADAAAABgAAAAcAAAAGAAAABwAAAAMAAAAHAAAACQAAAAQAAAAHAAAABgAAAAMAAAAHAAAACQAAAAcAAAAEAAAAB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DETALLE DE PASIVOS</vt:lpstr>
      <vt:lpstr>PRESTAMOS FINANCIEROS</vt:lpstr>
      <vt:lpstr>PRESTAMO DE TERCEROS</vt:lpstr>
      <vt:lpstr>PROVEEDORES</vt:lpstr>
      <vt:lpstr>Cheques Diferidos</vt:lpstr>
      <vt:lpstr>'DETALLE DE PASIVOS'!Área_de_impresión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Liz Aguilera</cp:lastModifiedBy>
  <cp:lastPrinted>2024-08-16T17:57:17Z</cp:lastPrinted>
  <dcterms:created xsi:type="dcterms:W3CDTF">2022-08-25T15:30:47Z</dcterms:created>
  <dcterms:modified xsi:type="dcterms:W3CDTF">2024-08-16T18:06:55Z</dcterms:modified>
</cp:coreProperties>
</file>